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ivfenoge-my.sharepoint.com/personal/kgrosso_fenoge_gov_co/Documents/FENOGE COMPARTIDA 2022/2. Coordinación de Contratos/1. Gestión contractual/2026/00. IA-XXX-2026-Obra SSFV Acuecar/01.Precontractual/01. Publicación inicial/00. Editables/REVISION ACUECAR  A.M.Y/ANEXOS/"/>
    </mc:Choice>
  </mc:AlternateContent>
  <xr:revisionPtr revIDLastSave="33" documentId="8_{6CF9DDFD-274B-4585-9374-F5CE000C5AB6}" xr6:coauthVersionLast="47" xr6:coauthVersionMax="47" xr10:uidLastSave="{8DC11555-22E8-4CBE-8EF2-7427D3F18A77}"/>
  <bookViews>
    <workbookView xWindow="-108" yWindow="-108" windowWidth="23256" windowHeight="12456" tabRatio="569" xr2:uid="{B9F56729-D059-47EC-8B8C-589BC3F48AEA}"/>
  </bookViews>
  <sheets>
    <sheet name="ACUECAR" sheetId="52" r:id="rId1"/>
  </sheets>
  <definedNames>
    <definedName name="_xlnm.Print_Area" localSheetId="0">ACUECAR!$A$1:$I$103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52" l="1"/>
  <c r="G24" i="52"/>
  <c r="I43" i="52" l="1"/>
  <c r="I42" i="52"/>
  <c r="I41" i="52"/>
  <c r="I40" i="52"/>
  <c r="B91" i="52"/>
  <c r="B90" i="52"/>
  <c r="B89" i="52"/>
  <c r="H85" i="52"/>
  <c r="F85" i="52"/>
  <c r="I84" i="52"/>
  <c r="I85" i="52" s="1"/>
  <c r="H91" i="52" s="1"/>
  <c r="H71" i="52"/>
  <c r="I44" i="52"/>
  <c r="H32" i="52"/>
  <c r="I46" i="52" l="1"/>
  <c r="I45" i="52" l="1"/>
  <c r="I25" i="52"/>
  <c r="I47" i="52"/>
  <c r="I48" i="52" l="1"/>
  <c r="I26" i="52"/>
  <c r="I27" i="52" l="1"/>
  <c r="I49" i="52"/>
  <c r="I50" i="52" l="1"/>
  <c r="I28" i="52"/>
  <c r="I29" i="52" l="1"/>
  <c r="I51" i="52"/>
  <c r="I52" i="52" l="1"/>
  <c r="I30" i="52"/>
  <c r="I31" i="52" l="1"/>
  <c r="I53" i="52"/>
  <c r="I54" i="52" l="1"/>
  <c r="I32" i="52"/>
  <c r="H89" i="52" s="1"/>
  <c r="I55" i="52" l="1"/>
  <c r="I56" i="52" l="1"/>
  <c r="I57" i="52" l="1"/>
  <c r="I58" i="52" l="1"/>
  <c r="I59" i="52" l="1"/>
  <c r="I60" i="52" l="1"/>
  <c r="I61" i="52" l="1"/>
  <c r="I62" i="52" l="1"/>
  <c r="I63" i="52" l="1"/>
  <c r="I64" i="52" l="1"/>
  <c r="I65" i="52" l="1"/>
  <c r="I66" i="52" l="1"/>
  <c r="I67" i="52" l="1"/>
  <c r="I68" i="52" l="1"/>
  <c r="I69" i="52" l="1"/>
  <c r="I70" i="52" l="1"/>
  <c r="I71" i="52" s="1"/>
  <c r="I73" i="52" l="1"/>
  <c r="I75" i="52"/>
  <c r="I76" i="52" s="1"/>
  <c r="I74" i="52"/>
  <c r="I77" i="52" l="1"/>
  <c r="H90" i="52" s="1"/>
  <c r="H93" i="52" s="1"/>
</calcChain>
</file>

<file path=xl/sharedStrings.xml><?xml version="1.0" encoding="utf-8"?>
<sst xmlns="http://schemas.openxmlformats.org/spreadsheetml/2006/main" count="154" uniqueCount="138">
  <si>
    <t>Fondo de Energías No Convencionales y Gestión Eficiente de la Energía – FENOGE</t>
  </si>
  <si>
    <t>Anexo 07 -  Formato oferta económica</t>
  </si>
  <si>
    <t>IA-004-2026 – Obra Implementación SSFV en ACUECAR</t>
  </si>
  <si>
    <t>DATOS DEL OFERENTE</t>
  </si>
  <si>
    <t>OFERENTE</t>
  </si>
  <si>
    <t>NIT</t>
  </si>
  <si>
    <t>Instrucciones para el diligenciamiento:</t>
  </si>
  <si>
    <r>
      <rPr>
        <b/>
        <sz val="10"/>
        <color rgb="FF000000"/>
        <rFont val="Calibri"/>
        <family val="2"/>
      </rPr>
      <t xml:space="preserve">1. </t>
    </r>
    <r>
      <rPr>
        <sz val="10"/>
        <color rgb="FF000000"/>
        <rFont val="Calibri"/>
        <family val="2"/>
      </rPr>
      <t xml:space="preserve">El oferente solo deberá diligenciar las celdas resaltadas en color, en su totalidad; no se admiten celdas sin diligenciar, pues la oferta estaría dejando por fuera actividades obligatorias para la prestación del servicio.
</t>
    </r>
    <r>
      <rPr>
        <b/>
        <sz val="10"/>
        <color rgb="FF000000"/>
        <rFont val="Calibri"/>
        <family val="2"/>
      </rPr>
      <t>2.</t>
    </r>
    <r>
      <rPr>
        <sz val="10"/>
        <color rgb="FF000000"/>
        <rFont val="Calibri"/>
        <family val="2"/>
      </rPr>
      <t xml:space="preserve"> Para ofertar deberá tener en cuenta el valor de los bienes, servicios y obras considerando la totalidad de requisitos, condiciones, obligaciones, especificaciones técnicas, entre otras.
</t>
    </r>
    <r>
      <rPr>
        <b/>
        <sz val="10"/>
        <color rgb="FF000000"/>
        <rFont val="Calibri"/>
        <family val="2"/>
      </rPr>
      <t>3.</t>
    </r>
    <r>
      <rPr>
        <sz val="10"/>
        <color rgb="FF000000"/>
        <rFont val="Calibri"/>
        <family val="2"/>
      </rPr>
      <t xml:space="preserve">  El oferente deberá tener en cuenta todos los tributos a que haya lugar, incluyendo los tributos municipales, departamentales y nacionales, y todas las contribuciones y estampillas e impuestos de acuerdo con el tipo de contrato, el objeto y el lugar de ejecución y considerar que el proyecto contempla el trámite de incentivos tributarios ante la UPME.
</t>
    </r>
    <r>
      <rPr>
        <b/>
        <sz val="10"/>
        <color rgb="FF000000"/>
        <rFont val="Calibri"/>
        <family val="2"/>
      </rPr>
      <t>4.</t>
    </r>
    <r>
      <rPr>
        <sz val="10"/>
        <color rgb="FF000000"/>
        <rFont val="Calibri"/>
        <family val="2"/>
      </rPr>
      <t xml:space="preserve"> Todos los elementos considerados deben cumplir con la normatividad vigente aplicable y las especificaciones técnicas mínimas dispuesta en los TCC del presente proceso.
</t>
    </r>
    <r>
      <rPr>
        <b/>
        <sz val="10"/>
        <color rgb="FF000000"/>
        <rFont val="Calibri"/>
        <family val="2"/>
      </rPr>
      <t>5.</t>
    </r>
    <r>
      <rPr>
        <sz val="10"/>
        <color rgb="FF000000"/>
        <rFont val="Calibri"/>
        <family val="2"/>
      </rPr>
      <t xml:space="preserve"> El oferente </t>
    </r>
    <r>
      <rPr>
        <sz val="10"/>
        <color rgb="FFFF0000"/>
        <rFont val="Calibri"/>
        <family val="2"/>
      </rPr>
      <t>no podra superar los porcentajes ni los valores maximos de referencia</t>
    </r>
    <r>
      <rPr>
        <sz val="10"/>
        <color rgb="FF000000"/>
        <rFont val="Calibri"/>
        <family val="2"/>
      </rPr>
      <t xml:space="preserve"> al momento de presentar su oferta economica
</t>
    </r>
    <r>
      <rPr>
        <b/>
        <sz val="10"/>
        <color rgb="FF000000"/>
        <rFont val="Calibri"/>
        <family val="2"/>
      </rPr>
      <t>Nota:</t>
    </r>
    <r>
      <rPr>
        <sz val="10"/>
        <color rgb="FF000000"/>
        <rFont val="Calibri"/>
        <family val="2"/>
      </rPr>
      <t xml:space="preserve"> Los Ítems incluidos en los componentes del Proyecto se consideran los mínimos para su correcta ejecución, no obstante estos pueden llegar a variar de acuerdo a el desarrollo a el resultado de la factibilidad del Proyecto.</t>
    </r>
  </si>
  <si>
    <t>DEPARTAMENTOS: Sucre</t>
  </si>
  <si>
    <t>REGIÓN: 10</t>
  </si>
  <si>
    <t>COMPONENTE 1 - FACTIBILIDAD E INGENIERÍA DE DETALLE</t>
  </si>
  <si>
    <r>
      <t xml:space="preserve">NOTA: </t>
    </r>
    <r>
      <rPr>
        <sz val="9"/>
        <color rgb="FF000000"/>
        <rFont val="Calibri"/>
        <family val="2"/>
      </rPr>
      <t xml:space="preserve">Todos los elementos considerados deben cumplir con la normatividad vigente aplicable y las especificaciones técnicas mínimas dispuesta en el </t>
    </r>
    <r>
      <rPr>
        <b/>
        <sz val="9"/>
        <color rgb="FF000000"/>
        <rFont val="Calibri"/>
        <family val="2"/>
      </rPr>
      <t>Anexo 4</t>
    </r>
    <r>
      <rPr>
        <sz val="9"/>
        <color rgb="FF000000"/>
        <rFont val="Calibri"/>
        <family val="2"/>
      </rPr>
      <t>. Favor incluir valores con IVA y demás tributos aplicables</t>
    </r>
  </si>
  <si>
    <t>ÍTEM</t>
  </si>
  <si>
    <t>COMPONENTES</t>
  </si>
  <si>
    <t>ACTIVIDADES</t>
  </si>
  <si>
    <t>kWp del Lote 
(Cantidad)</t>
  </si>
  <si>
    <r>
      <t xml:space="preserve">Valor Máximo de referencia
</t>
    </r>
    <r>
      <rPr>
        <b/>
        <sz val="10"/>
        <rFont val="Calibri"/>
        <family val="2"/>
      </rPr>
      <t>Valor unitario por kWp 
($/kWp) (Inc. IVA)</t>
    </r>
  </si>
  <si>
    <t>Valor unitario kWp ($/kWp) (Inc. IVA)</t>
  </si>
  <si>
    <t>Valor total de ítem por SSFV  (Inc. IVA)</t>
  </si>
  <si>
    <t>A1</t>
  </si>
  <si>
    <t>COMPONENTE 1- FACTIBILIDAD E INGENIERÍA DE DETALLE</t>
  </si>
  <si>
    <t>A1.1</t>
  </si>
  <si>
    <t>Componente 1.1 - Estudios de factibilidad</t>
  </si>
  <si>
    <t>Estudio de cargas</t>
  </si>
  <si>
    <t>A1.2</t>
  </si>
  <si>
    <t>Estudio de suelos de los predios definidos</t>
  </si>
  <si>
    <t>A1.3</t>
  </si>
  <si>
    <t>Estudio topográfico</t>
  </si>
  <si>
    <t>A1.4</t>
  </si>
  <si>
    <t>Estudio de drenajes</t>
  </si>
  <si>
    <t>A1.5</t>
  </si>
  <si>
    <t>Estudio de viabilidad conexión a red y restricciones normativas</t>
  </si>
  <si>
    <t>A1.6</t>
  </si>
  <si>
    <t>Estudio de Impacto Ambiental</t>
  </si>
  <si>
    <t>A1.7</t>
  </si>
  <si>
    <t>Componente 1.2 - Diseño e ingeniería de detalle</t>
  </si>
  <si>
    <t>Diseño de SSFV ingeniería detallada</t>
  </si>
  <si>
    <t>TOTAL SERVICIOS</t>
  </si>
  <si>
    <t>COMPONENTE 2 - ACONDICIONAMIENTO DE LAS ÁREAS DE IMPLEMENTACIÓN, OBRAS CIVILES, SUMINISTRO, TRANSPORTE, INSTALACIÓN Y/O CONSTRUCCIÓN Y PUESTA EN MARCHA DE LOS SSFV</t>
  </si>
  <si>
    <r>
      <t>NOTA:</t>
    </r>
    <r>
      <rPr>
        <sz val="9"/>
        <color rgb="FF000000"/>
        <rFont val="Calibri"/>
        <family val="2"/>
      </rPr>
      <t xml:space="preserve"> Todos los elementos considerados deben cumplir con la normatividad vigente aplicable y las especificaciones técnicas mínimas dispuesta en el</t>
    </r>
    <r>
      <rPr>
        <b/>
        <sz val="9"/>
        <color rgb="FF000000"/>
        <rFont val="Calibri"/>
        <family val="2"/>
      </rPr>
      <t xml:space="preserve"> Anexo 4.</t>
    </r>
  </si>
  <si>
    <t>A2</t>
  </si>
  <si>
    <t>A2.1.1</t>
  </si>
  <si>
    <t>Paneles Solares</t>
  </si>
  <si>
    <r>
      <t xml:space="preserve">Suministro de paneles solares (A.2.1.1) </t>
    </r>
    <r>
      <rPr>
        <b/>
        <sz val="10"/>
        <color rgb="FF000000"/>
        <rFont val="Calibri"/>
        <family val="2"/>
      </rPr>
      <t xml:space="preserve"> (Sin IVA) </t>
    </r>
  </si>
  <si>
    <t>A2.1.2</t>
  </si>
  <si>
    <t>Instalación de paneles solares (A.2.1.2)</t>
  </si>
  <si>
    <t>A2.2.1</t>
  </si>
  <si>
    <t>Inversores</t>
  </si>
  <si>
    <r>
      <t>Suministro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 xml:space="preserve">de inversores (A.2.2.1)  </t>
    </r>
    <r>
      <rPr>
        <b/>
        <sz val="10"/>
        <color rgb="FF000000"/>
        <rFont val="Calibri"/>
        <family val="2"/>
      </rPr>
      <t>(Sin IVA)</t>
    </r>
  </si>
  <si>
    <t>A2.2.2</t>
  </si>
  <si>
    <t>Instalación de inversores (A.2.2.2)</t>
  </si>
  <si>
    <t>A2.3</t>
  </si>
  <si>
    <t>Trazado AC/DC (incluye acometida strings - gabinetes, gabinetes o tableros o cerramientos para albergar equipos solares, de monitoreo, comunicación y de medida, acometida gabinetes - inversores, tubería, protecciones, tableros y acometida AC)</t>
  </si>
  <si>
    <t>Suministro e instalación del trazado AC/DC (incluye acometida strings - gabinetes, gabinetes o tableros o cerramientos para albergar equipos solares, de monitoreo, comunicación y de medida, acometida gabinetes - inversores, tubería, protecciones, tableros y acometida AC)</t>
  </si>
  <si>
    <t>A2.4</t>
  </si>
  <si>
    <t>Equipos de comunicaciones y monitoreo con gestión de conexión a redes de comunicación alámbricas o inalámbricas</t>
  </si>
  <si>
    <t>Suministro e instalación de equipos de comunicaciones y monitoreo con gestión de conexión a redes de comunicación alámbricas o inalámbricas</t>
  </si>
  <si>
    <t>A2.5</t>
  </si>
  <si>
    <t>Suministro e instalación CCTV</t>
  </si>
  <si>
    <t>A2.6</t>
  </si>
  <si>
    <t>Sistema de medida (bidireccionales)</t>
  </si>
  <si>
    <t>Suministro e instalación del sistema de medida (bidireccionales)</t>
  </si>
  <si>
    <t>A2.7</t>
  </si>
  <si>
    <t>Materiales y equipos de sistema de puesta a tierra (SPT)</t>
  </si>
  <si>
    <t>Suministro e instalación de materiales y equipos de sistema de puesta a tierra (SPT)</t>
  </si>
  <si>
    <t>A2.8</t>
  </si>
  <si>
    <t>Materiales y equipos de apantallamiento</t>
  </si>
  <si>
    <t>Suministro e instalación de materiales y equipos de apantallamiento</t>
  </si>
  <si>
    <t>A2.9</t>
  </si>
  <si>
    <t>Estructura soporte de paneles (incluye cimentación)</t>
  </si>
  <si>
    <t>Suministro e instalación de estructura soporte de paneles (incluye cimentación)</t>
  </si>
  <si>
    <t>A2.10</t>
  </si>
  <si>
    <t>Centro de Transformación</t>
  </si>
  <si>
    <t>Transformador según la capacidad del SSFV</t>
  </si>
  <si>
    <t>A2.11</t>
  </si>
  <si>
    <t xml:space="preserve">Protecciones </t>
  </si>
  <si>
    <t>A2.12</t>
  </si>
  <si>
    <t>Línea MT (300m)</t>
  </si>
  <si>
    <t>Suministro e instalación de red MT hasta 300m de circuito</t>
  </si>
  <si>
    <t>A2.13</t>
  </si>
  <si>
    <t>Sistema Meteorológico</t>
  </si>
  <si>
    <t xml:space="preserve"> Medición de radicación(Piranómetro) y sensor de temperatura de módulo</t>
  </si>
  <si>
    <t>A2.14</t>
  </si>
  <si>
    <t>Seguridad</t>
  </si>
  <si>
    <t>Sistema de seguridad e iluminación  (suministro y construcción)</t>
  </si>
  <si>
    <t>A2.15</t>
  </si>
  <si>
    <t>Señalización de seguridad en el SSFV (según normas RETIE, NTC 2050 y NFPA 70E)(suministro y construcción)</t>
  </si>
  <si>
    <t>A2.16</t>
  </si>
  <si>
    <t>Transporte</t>
  </si>
  <si>
    <t>Transporte de Paneles Solares</t>
  </si>
  <si>
    <t>A2.17</t>
  </si>
  <si>
    <t>Transporte de Inversores, cables, estructuras, conectores y otros materiales</t>
  </si>
  <si>
    <t>A2.18</t>
  </si>
  <si>
    <t>Transporte de Transformador</t>
  </si>
  <si>
    <t>A2.19</t>
  </si>
  <si>
    <t>RETIE</t>
  </si>
  <si>
    <t>Certificación RETIE</t>
  </si>
  <si>
    <t>A2.20</t>
  </si>
  <si>
    <t>Obras civiles</t>
  </si>
  <si>
    <t>Descapote y rocería</t>
  </si>
  <si>
    <t>A2.21</t>
  </si>
  <si>
    <t xml:space="preserve">Cerramiento malla metálica eslabonada en alambre galvanizado calibre 12 de 0,050 m x 0,050 m (2" x 2")  (suministro y construcción) - Cerramiento perimetral. </t>
  </si>
  <si>
    <t>A2.22</t>
  </si>
  <si>
    <t>Drenajes (suministro y construcción)</t>
  </si>
  <si>
    <t>A2.23</t>
  </si>
  <si>
    <t>Cimentación centro de Transformación</t>
  </si>
  <si>
    <t>A2.24</t>
  </si>
  <si>
    <t>Cimentación de caseta</t>
  </si>
  <si>
    <t>A2.25</t>
  </si>
  <si>
    <t>Hincado de estructuras metálicas</t>
  </si>
  <si>
    <t>A2.26</t>
  </si>
  <si>
    <t>Cajas eléctricas (según norma OR)</t>
  </si>
  <si>
    <t>A2.27</t>
  </si>
  <si>
    <t>Banco de ductos 2X2" + 2X6"</t>
  </si>
  <si>
    <t>A2.28</t>
  </si>
  <si>
    <t>Caseta de control y almacenamiento (suministro y construcción)</t>
  </si>
  <si>
    <t>A2.29</t>
  </si>
  <si>
    <t>Puesta en Marcha</t>
  </si>
  <si>
    <t>COSTO DIRECTO</t>
  </si>
  <si>
    <t>Porcentaje máximo de referencia</t>
  </si>
  <si>
    <t>Valor máximo de referencia</t>
  </si>
  <si>
    <t xml:space="preserve">ADMINISTRACIÓN </t>
  </si>
  <si>
    <t>IMPREVISTOS</t>
  </si>
  <si>
    <t>UTILIDAD</t>
  </si>
  <si>
    <t>IVA SOBRE UTILIDAD</t>
  </si>
  <si>
    <t>VALOR TOTAL</t>
  </si>
  <si>
    <t>COMPONENTE 3- ADMINISTRACIÓN, OPERACIÓN, MANTENIMIENTO Y MONITOREO</t>
  </si>
  <si>
    <r>
      <t xml:space="preserve">NOTA: </t>
    </r>
    <r>
      <rPr>
        <sz val="10"/>
        <color rgb="FF000000"/>
        <rFont val="Calibri"/>
        <family val="2"/>
      </rPr>
      <t>Todos los elementos considerados deben cumplir con la normatividad vigente aplicable y las especificaciones técnicas mínimas dispuesta en el Anexo 4. Favor incluir valores con IVA y demás tributos aplicables</t>
    </r>
  </si>
  <si>
    <t>A3</t>
  </si>
  <si>
    <t>COMPONENTE 3 - ADMINISTRACIÓN, OPERACIÓN, MANTENIMIENTO Y MONITOREO</t>
  </si>
  <si>
    <t>RESUMEN OFERTA ECONOMICA</t>
  </si>
  <si>
    <t>VALOR TOTAL SSFV</t>
  </si>
  <si>
    <t xml:space="preserve">VALOR TOTAL OFERTA ECONOMICA </t>
  </si>
  <si>
    <t>FIRMA</t>
  </si>
  <si>
    <t xml:space="preserve">Nombre Representante Legal: </t>
  </si>
  <si>
    <t>Documento de identificación:</t>
  </si>
  <si>
    <t>Correo:</t>
  </si>
  <si>
    <t>Número de contacto: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</si>
</sst>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.00;[Red]\-&quot;$&quot;\ #,##0.00"/>
    <numFmt numFmtId="165" formatCode="_-&quot;$&quot;\ * #,##0.00_-;\-&quot;$&quot;\ * #,##0.00_-;_-&quot;$&quot;\ * &quot;-&quot;??_-;_-@_-"/>
    <numFmt numFmtId="166" formatCode="[$$-240A]\ #,##0.00"/>
    <numFmt numFmtId="167" formatCode="&quot;$&quot;\ #,##0"/>
    <numFmt numFmtId="168" formatCode="&quot;$&quot;\ #,##0.00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Nunito"/>
    </font>
    <font>
      <sz val="10"/>
      <color theme="1"/>
      <name val="Nunito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0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2"/>
      <color rgb="FF000000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b/>
      <sz val="12"/>
      <color theme="1"/>
      <name val="Calibri"/>
      <family val="2"/>
    </font>
    <font>
      <i/>
      <sz val="10"/>
      <color rgb="FF000000"/>
      <name val="Calibri"/>
      <family val="2"/>
    </font>
    <font>
      <sz val="12"/>
      <color rgb="FF000000"/>
      <name val="Calibri"/>
      <family val="2"/>
    </font>
    <font>
      <sz val="9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rgb="FF000000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 applyNumberFormat="0" applyBorder="0" applyAlignment="0"/>
    <xf numFmtId="0" fontId="5" fillId="0" borderId="0"/>
    <xf numFmtId="9" fontId="5" fillId="0" borderId="0" applyFont="0" applyFill="0" applyBorder="0" applyAlignment="0" applyProtection="0"/>
  </cellStyleXfs>
  <cellXfs count="17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/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168" fontId="2" fillId="2" borderId="0" xfId="0" applyNumberFormat="1" applyFont="1" applyFill="1"/>
    <xf numFmtId="168" fontId="2" fillId="0" borderId="0" xfId="0" applyNumberFormat="1" applyFont="1"/>
    <xf numFmtId="0" fontId="8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8" fillId="3" borderId="1" xfId="1" applyNumberFormat="1" applyFont="1" applyFill="1" applyBorder="1" applyAlignment="1">
      <alignment horizontal="center" vertical="center"/>
    </xf>
    <xf numFmtId="168" fontId="16" fillId="3" borderId="1" xfId="1" applyNumberFormat="1" applyFont="1" applyFill="1" applyBorder="1" applyAlignment="1">
      <alignment horizontal="center" vertical="center"/>
    </xf>
    <xf numFmtId="165" fontId="8" fillId="3" borderId="1" xfId="1" applyFont="1" applyFill="1" applyBorder="1" applyAlignment="1">
      <alignment horizontal="center" vertical="center"/>
    </xf>
    <xf numFmtId="165" fontId="8" fillId="3" borderId="20" xfId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/>
    <xf numFmtId="0" fontId="14" fillId="0" borderId="0" xfId="0" applyFont="1"/>
    <xf numFmtId="3" fontId="11" fillId="0" borderId="1" xfId="0" applyNumberFormat="1" applyFont="1" applyBorder="1" applyAlignment="1">
      <alignment horizontal="center" vertical="center"/>
    </xf>
    <xf numFmtId="168" fontId="12" fillId="0" borderId="1" xfId="0" applyNumberFormat="1" applyFont="1" applyBorder="1" applyAlignment="1">
      <alignment horizontal="center" vertical="center"/>
    </xf>
    <xf numFmtId="168" fontId="11" fillId="4" borderId="1" xfId="1" applyNumberFormat="1" applyFont="1" applyFill="1" applyBorder="1" applyAlignment="1" applyProtection="1">
      <alignment horizontal="center" vertical="center"/>
      <protection locked="0"/>
    </xf>
    <xf numFmtId="168" fontId="8" fillId="0" borderId="20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8" fillId="3" borderId="8" xfId="0" applyFont="1" applyFill="1" applyBorder="1" applyAlignment="1">
      <alignment horizontal="right" vertical="center" wrapText="1"/>
    </xf>
    <xf numFmtId="3" fontId="8" fillId="3" borderId="13" xfId="0" applyNumberFormat="1" applyFont="1" applyFill="1" applyBorder="1" applyAlignment="1">
      <alignment horizontal="center" vertical="center"/>
    </xf>
    <xf numFmtId="168" fontId="17" fillId="3" borderId="13" xfId="1" applyNumberFormat="1" applyFont="1" applyFill="1" applyBorder="1" applyAlignment="1">
      <alignment horizontal="center" vertical="center"/>
    </xf>
    <xf numFmtId="168" fontId="17" fillId="3" borderId="21" xfId="1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165" fontId="17" fillId="2" borderId="0" xfId="0" applyNumberFormat="1" applyFont="1" applyFill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center" vertical="center"/>
    </xf>
    <xf numFmtId="166" fontId="8" fillId="3" borderId="20" xfId="1" applyNumberFormat="1" applyFont="1" applyFill="1" applyBorder="1" applyAlignment="1">
      <alignment horizontal="center" vertical="center"/>
    </xf>
    <xf numFmtId="168" fontId="12" fillId="0" borderId="2" xfId="1" applyNumberFormat="1" applyFont="1" applyFill="1" applyBorder="1" applyAlignment="1">
      <alignment horizontal="center" vertical="center"/>
    </xf>
    <xf numFmtId="168" fontId="12" fillId="0" borderId="1" xfId="2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168" fontId="16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165" fontId="17" fillId="0" borderId="0" xfId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/>
    </xf>
    <xf numFmtId="9" fontId="16" fillId="0" borderId="1" xfId="2" applyFont="1" applyFill="1" applyBorder="1" applyAlignment="1">
      <alignment horizontal="center" vertical="center"/>
    </xf>
    <xf numFmtId="9" fontId="7" fillId="0" borderId="1" xfId="2" applyFont="1" applyFill="1" applyBorder="1" applyAlignment="1">
      <alignment horizontal="center" vertical="center"/>
    </xf>
    <xf numFmtId="9" fontId="17" fillId="0" borderId="18" xfId="2" applyFont="1" applyFill="1" applyBorder="1" applyAlignment="1">
      <alignment horizontal="center" vertical="center"/>
    </xf>
    <xf numFmtId="168" fontId="17" fillId="3" borderId="1" xfId="0" applyNumberFormat="1" applyFont="1" applyFill="1" applyBorder="1" applyAlignment="1">
      <alignment horizontal="center" vertical="center"/>
    </xf>
    <xf numFmtId="9" fontId="11" fillId="2" borderId="0" xfId="2" applyFont="1" applyFill="1" applyBorder="1" applyAlignment="1">
      <alignment horizontal="center" vertical="center"/>
    </xf>
    <xf numFmtId="165" fontId="11" fillId="2" borderId="0" xfId="2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/>
    </xf>
    <xf numFmtId="165" fontId="16" fillId="3" borderId="13" xfId="1" applyFont="1" applyFill="1" applyBorder="1" applyAlignment="1">
      <alignment vertical="center"/>
    </xf>
    <xf numFmtId="9" fontId="11" fillId="2" borderId="0" xfId="2" applyFont="1" applyFill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168" fontId="8" fillId="2" borderId="0" xfId="2" applyNumberFormat="1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6" fillId="2" borderId="0" xfId="0" applyFont="1" applyFill="1"/>
    <xf numFmtId="0" fontId="20" fillId="2" borderId="0" xfId="0" applyFont="1" applyFill="1"/>
    <xf numFmtId="0" fontId="20" fillId="2" borderId="0" xfId="0" applyFont="1" applyFill="1" applyAlignment="1">
      <alignment horizontal="center" vertical="center"/>
    </xf>
    <xf numFmtId="0" fontId="21" fillId="2" borderId="0" xfId="0" applyFont="1" applyFill="1"/>
    <xf numFmtId="0" fontId="11" fillId="2" borderId="0" xfId="0" applyFont="1" applyFill="1"/>
    <xf numFmtId="0" fontId="6" fillId="2" borderId="36" xfId="0" applyFont="1" applyFill="1" applyBorder="1"/>
    <xf numFmtId="0" fontId="6" fillId="2" borderId="37" xfId="0" applyFont="1" applyFill="1" applyBorder="1"/>
    <xf numFmtId="0" fontId="6" fillId="2" borderId="38" xfId="0" applyFont="1" applyFill="1" applyBorder="1"/>
    <xf numFmtId="167" fontId="16" fillId="3" borderId="13" xfId="0" applyNumberFormat="1" applyFont="1" applyFill="1" applyBorder="1" applyAlignment="1">
      <alignment horizontal="center" vertical="center"/>
    </xf>
    <xf numFmtId="10" fontId="16" fillId="4" borderId="2" xfId="2" applyNumberFormat="1" applyFont="1" applyFill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/>
    </xf>
    <xf numFmtId="168" fontId="17" fillId="3" borderId="13" xfId="0" applyNumberFormat="1" applyFont="1" applyFill="1" applyBorder="1" applyAlignment="1">
      <alignment horizontal="center" vertical="center"/>
    </xf>
    <xf numFmtId="168" fontId="17" fillId="3" borderId="21" xfId="0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8" fillId="0" borderId="8" xfId="0" applyFont="1" applyBorder="1" applyAlignment="1">
      <alignment vertical="center" wrapText="1"/>
    </xf>
    <xf numFmtId="167" fontId="16" fillId="3" borderId="13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7" borderId="39" xfId="0" applyFont="1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0" fontId="8" fillId="7" borderId="40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0" xfId="0" applyFont="1" applyFill="1" applyBorder="1" applyAlignment="1" applyProtection="1">
      <alignment horizontal="center" vertical="center" wrapText="1"/>
      <protection locked="0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right" vertical="center" wrapText="1"/>
    </xf>
    <xf numFmtId="0" fontId="8" fillId="3" borderId="13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1" fillId="0" borderId="2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0" fontId="16" fillId="0" borderId="1" xfId="2" applyNumberFormat="1" applyFont="1" applyFill="1" applyBorder="1" applyAlignment="1">
      <alignment horizontal="center" vertical="center"/>
    </xf>
    <xf numFmtId="168" fontId="16" fillId="0" borderId="26" xfId="2" applyNumberFormat="1" applyFont="1" applyFill="1" applyBorder="1" applyAlignment="1">
      <alignment horizontal="center" vertical="center"/>
    </xf>
    <xf numFmtId="168" fontId="16" fillId="0" borderId="27" xfId="2" applyNumberFormat="1" applyFont="1" applyFill="1" applyBorder="1" applyAlignment="1">
      <alignment horizontal="center" vertical="center"/>
    </xf>
    <xf numFmtId="168" fontId="16" fillId="0" borderId="4" xfId="2" applyNumberFormat="1" applyFont="1" applyFill="1" applyBorder="1" applyAlignment="1">
      <alignment horizontal="center" vertical="center"/>
    </xf>
    <xf numFmtId="168" fontId="19" fillId="0" borderId="15" xfId="2" applyNumberFormat="1" applyFont="1" applyFill="1" applyBorder="1" applyAlignment="1">
      <alignment horizontal="center" vertical="center"/>
    </xf>
    <xf numFmtId="168" fontId="19" fillId="0" borderId="17" xfId="2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45" xfId="0" applyFont="1" applyFill="1" applyBorder="1" applyAlignment="1">
      <alignment horizontal="center" vertical="center" wrapText="1"/>
    </xf>
    <xf numFmtId="0" fontId="9" fillId="6" borderId="46" xfId="0" applyFont="1" applyFill="1" applyBorder="1" applyAlignment="1">
      <alignment horizontal="center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168" fontId="11" fillId="2" borderId="4" xfId="2" applyNumberFormat="1" applyFont="1" applyFill="1" applyBorder="1" applyAlignment="1">
      <alignment horizontal="center" vertical="center"/>
    </xf>
    <xf numFmtId="9" fontId="11" fillId="2" borderId="24" xfId="2" applyFont="1" applyFill="1" applyBorder="1" applyAlignment="1">
      <alignment horizontal="center" vertical="center"/>
    </xf>
    <xf numFmtId="168" fontId="11" fillId="2" borderId="1" xfId="2" applyNumberFormat="1" applyFont="1" applyFill="1" applyBorder="1" applyAlignment="1">
      <alignment horizontal="center" vertical="center"/>
    </xf>
    <xf numFmtId="9" fontId="11" fillId="2" borderId="20" xfId="2" applyFont="1" applyFill="1" applyBorder="1" applyAlignment="1">
      <alignment horizontal="center" vertical="center"/>
    </xf>
    <xf numFmtId="168" fontId="11" fillId="2" borderId="13" xfId="2" applyNumberFormat="1" applyFont="1" applyFill="1" applyBorder="1" applyAlignment="1">
      <alignment horizontal="center" vertical="center"/>
    </xf>
    <xf numFmtId="9" fontId="11" fillId="2" borderId="21" xfId="2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21" fillId="2" borderId="0" xfId="0" applyFont="1" applyFill="1" applyAlignment="1" applyProtection="1">
      <protection locked="0"/>
    </xf>
    <xf numFmtId="0" fontId="21" fillId="2" borderId="0" xfId="0" applyFont="1" applyFill="1" applyAlignment="1"/>
  </cellXfs>
  <cellStyles count="7">
    <cellStyle name="Moneda" xfId="1" builtinId="4"/>
    <cellStyle name="Normal" xfId="0" builtinId="0"/>
    <cellStyle name="Normal 14" xfId="5" xr:uid="{A55D1B8B-8E2C-4492-9CE1-9B55D647CDDB}"/>
    <cellStyle name="Normal 2" xfId="4" xr:uid="{3D93E4CD-3876-49F3-B3A8-8237FA5D34E0}"/>
    <cellStyle name="Normal 3" xfId="3" xr:uid="{DE7A13C5-4FB6-4EDC-B6FA-4D3778ED7B96}"/>
    <cellStyle name="Porcentaje" xfId="2" builtinId="5"/>
    <cellStyle name="Porcentual 9" xfId="6" xr:uid="{FE5CAE1B-A495-4B9A-97AE-84E4035C7504}"/>
  </cellStyles>
  <dxfs count="8">
    <dxf>
      <font>
        <color theme="1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CCCC"/>
      <color rgb="FF4D6778"/>
      <color rgb="FFCCECFF"/>
      <color rgb="FFB2B2B2"/>
      <color rgb="FF5679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447440</xdr:colOff>
      <xdr:row>1</xdr:row>
      <xdr:rowOff>110993</xdr:rowOff>
    </xdr:from>
    <xdr:to>
      <xdr:col>2</xdr:col>
      <xdr:colOff>1503892</xdr:colOff>
      <xdr:row>5</xdr:row>
      <xdr:rowOff>55337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F51D0B-4441-48FE-BC5B-2E5B77B54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57090" y="311018"/>
          <a:ext cx="1056452" cy="763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DA09-EC78-4EDF-AA0F-8B86A3BD15FC}">
  <sheetPr>
    <tabColor theme="4" tint="0.79998168889431442"/>
    <pageSetUpPr fitToPage="1"/>
  </sheetPr>
  <dimension ref="A1:AQ271"/>
  <sheetViews>
    <sheetView showGridLines="0" tabSelected="1" topLeftCell="A16" zoomScale="80" zoomScaleNormal="80" workbookViewId="0">
      <selection activeCell="B4" sqref="B4:I4"/>
    </sheetView>
  </sheetViews>
  <sheetFormatPr defaultColWidth="0" defaultRowHeight="15.6" customHeight="1" zeroHeight="1"/>
  <cols>
    <col min="1" max="1" width="3.28515625" style="5" customWidth="1"/>
    <col min="2" max="2" width="11.42578125" style="5" customWidth="1"/>
    <col min="3" max="3" width="39.7109375" style="5" customWidth="1"/>
    <col min="4" max="4" width="53.5703125" style="5" customWidth="1"/>
    <col min="5" max="5" width="2.5703125" style="5" customWidth="1"/>
    <col min="6" max="6" width="18.42578125" style="5" customWidth="1"/>
    <col min="7" max="7" width="27" style="5" customWidth="1"/>
    <col min="8" max="8" width="25.7109375" style="5" customWidth="1"/>
    <col min="9" max="9" width="27.85546875" style="5" customWidth="1"/>
    <col min="10" max="11" width="7.28515625" style="1" customWidth="1"/>
    <col min="12" max="43" width="11.28515625" style="1" hidden="1" customWidth="1"/>
    <col min="44" max="16384" width="11.28515625" style="5" hidden="1"/>
  </cols>
  <sheetData>
    <row r="1" spans="2:9"/>
    <row r="2" spans="2:9" s="1" customFormat="1">
      <c r="B2" s="75"/>
      <c r="C2" s="76"/>
      <c r="D2" s="76"/>
      <c r="E2" s="76"/>
      <c r="F2" s="76"/>
      <c r="G2" s="76"/>
      <c r="H2" s="76"/>
      <c r="I2" s="77"/>
    </row>
    <row r="3" spans="2:9" s="1" customFormat="1">
      <c r="B3" s="92" t="s">
        <v>0</v>
      </c>
      <c r="C3" s="93"/>
      <c r="D3" s="93"/>
      <c r="E3" s="93"/>
      <c r="F3" s="93"/>
      <c r="G3" s="93"/>
      <c r="H3" s="93"/>
      <c r="I3" s="94"/>
    </row>
    <row r="4" spans="2:9" s="1" customFormat="1" ht="15.6" customHeight="1">
      <c r="B4" s="92" t="s">
        <v>1</v>
      </c>
      <c r="C4" s="93"/>
      <c r="D4" s="93"/>
      <c r="E4" s="93"/>
      <c r="F4" s="93"/>
      <c r="G4" s="93"/>
      <c r="H4" s="93"/>
      <c r="I4" s="94"/>
    </row>
    <row r="5" spans="2:9" s="1" customFormat="1">
      <c r="B5" s="99" t="s">
        <v>2</v>
      </c>
      <c r="C5" s="100"/>
      <c r="D5" s="100"/>
      <c r="E5" s="100"/>
      <c r="F5" s="100"/>
      <c r="G5" s="100"/>
      <c r="H5" s="100"/>
      <c r="I5" s="101"/>
    </row>
    <row r="6" spans="2:9" s="1" customFormat="1">
      <c r="B6" s="95"/>
      <c r="C6" s="96"/>
      <c r="D6" s="96"/>
      <c r="E6" s="96"/>
      <c r="F6" s="96"/>
      <c r="G6" s="96"/>
      <c r="H6" s="96"/>
      <c r="I6" s="97"/>
    </row>
    <row r="7" spans="2:9" s="1" customFormat="1" ht="22.5" customHeight="1">
      <c r="B7" s="98"/>
      <c r="C7" s="98"/>
      <c r="D7" s="98"/>
      <c r="E7" s="98"/>
      <c r="F7" s="98"/>
      <c r="G7" s="98"/>
      <c r="H7" s="98"/>
      <c r="I7" s="98"/>
    </row>
    <row r="8" spans="2:9" s="1" customFormat="1">
      <c r="B8" s="89" t="s">
        <v>3</v>
      </c>
      <c r="C8" s="90"/>
      <c r="D8" s="90"/>
      <c r="E8" s="90"/>
      <c r="F8" s="90"/>
      <c r="G8" s="90"/>
      <c r="H8" s="90"/>
      <c r="I8" s="91"/>
    </row>
    <row r="9" spans="2:9" s="1" customFormat="1" ht="18" customHeight="1">
      <c r="B9" s="103" t="s">
        <v>4</v>
      </c>
      <c r="C9" s="104"/>
      <c r="D9" s="105"/>
      <c r="E9" s="105"/>
      <c r="F9" s="105"/>
      <c r="G9" s="105"/>
      <c r="H9" s="105"/>
      <c r="I9" s="106"/>
    </row>
    <row r="10" spans="2:9" s="1" customFormat="1" ht="20.25" customHeight="1">
      <c r="B10" s="107" t="s">
        <v>5</v>
      </c>
      <c r="C10" s="108"/>
      <c r="D10" s="109"/>
      <c r="E10" s="109"/>
      <c r="F10" s="109"/>
      <c r="G10" s="109"/>
      <c r="H10" s="109"/>
      <c r="I10" s="110"/>
    </row>
    <row r="11" spans="2:9" s="1" customFormat="1" ht="20.25" customHeight="1">
      <c r="B11" s="9"/>
      <c r="C11" s="9"/>
      <c r="D11" s="9"/>
      <c r="E11" s="9"/>
      <c r="F11" s="9"/>
      <c r="G11" s="9"/>
      <c r="H11" s="9"/>
      <c r="I11" s="9"/>
    </row>
    <row r="12" spans="2:9" s="1" customFormat="1" ht="16.5" customHeight="1">
      <c r="B12" s="111" t="s">
        <v>6</v>
      </c>
      <c r="C12" s="112"/>
      <c r="D12" s="112"/>
      <c r="E12" s="112"/>
      <c r="F12" s="112"/>
      <c r="G12" s="112"/>
      <c r="H12" s="112"/>
      <c r="I12" s="113"/>
    </row>
    <row r="13" spans="2:9" s="1" customFormat="1" ht="27" customHeight="1">
      <c r="B13" s="114" t="s">
        <v>7</v>
      </c>
      <c r="C13" s="115"/>
      <c r="D13" s="115"/>
      <c r="E13" s="115"/>
      <c r="F13" s="115"/>
      <c r="G13" s="115"/>
      <c r="H13" s="115"/>
      <c r="I13" s="116"/>
    </row>
    <row r="14" spans="2:9" s="1" customFormat="1" ht="15" customHeight="1">
      <c r="B14" s="114"/>
      <c r="C14" s="115"/>
      <c r="D14" s="115"/>
      <c r="E14" s="115"/>
      <c r="F14" s="115"/>
      <c r="G14" s="115"/>
      <c r="H14" s="115"/>
      <c r="I14" s="116"/>
    </row>
    <row r="15" spans="2:9" s="1" customFormat="1" ht="31.9" customHeight="1">
      <c r="B15" s="114"/>
      <c r="C15" s="115"/>
      <c r="D15" s="115"/>
      <c r="E15" s="115"/>
      <c r="F15" s="115"/>
      <c r="G15" s="115"/>
      <c r="H15" s="115"/>
      <c r="I15" s="116"/>
    </row>
    <row r="16" spans="2:9" s="1" customFormat="1" ht="67.900000000000006" customHeight="1">
      <c r="B16" s="117"/>
      <c r="C16" s="118"/>
      <c r="D16" s="118"/>
      <c r="E16" s="118"/>
      <c r="F16" s="118"/>
      <c r="G16" s="118"/>
      <c r="H16" s="118"/>
      <c r="I16" s="119"/>
    </row>
    <row r="17" spans="1:43" s="1" customFormat="1" ht="16.149999999999999" thickBot="1">
      <c r="B17" s="11"/>
      <c r="C17" s="11"/>
      <c r="D17" s="11"/>
      <c r="E17" s="11"/>
      <c r="F17" s="11"/>
      <c r="G17" s="11"/>
      <c r="H17" s="11"/>
      <c r="I17" s="11"/>
    </row>
    <row r="18" spans="1:43" s="1" customFormat="1">
      <c r="B18" s="120" t="s">
        <v>8</v>
      </c>
      <c r="C18" s="121"/>
      <c r="D18" s="12" t="s">
        <v>9</v>
      </c>
      <c r="E18" s="13"/>
      <c r="F18" s="122"/>
      <c r="G18" s="123"/>
      <c r="H18" s="14"/>
      <c r="I18" s="15"/>
    </row>
    <row r="19" spans="1:43" s="1" customFormat="1" ht="15" customHeight="1" thickBot="1">
      <c r="B19" s="16"/>
      <c r="C19" s="16"/>
      <c r="D19" s="16"/>
      <c r="E19" s="16"/>
      <c r="F19" s="16"/>
      <c r="G19" s="16"/>
      <c r="H19" s="16"/>
      <c r="I19" s="16"/>
    </row>
    <row r="20" spans="1:43" s="2" customFormat="1" ht="15" customHeight="1">
      <c r="B20" s="124" t="s">
        <v>10</v>
      </c>
      <c r="C20" s="125"/>
      <c r="D20" s="125"/>
      <c r="E20" s="125"/>
      <c r="F20" s="125"/>
      <c r="G20" s="125"/>
      <c r="H20" s="125"/>
      <c r="I20" s="126"/>
    </row>
    <row r="21" spans="1:43" s="2" customFormat="1" ht="15" customHeight="1">
      <c r="B21" s="127" t="s">
        <v>11</v>
      </c>
      <c r="C21" s="128"/>
      <c r="D21" s="128"/>
      <c r="E21" s="128"/>
      <c r="F21" s="128"/>
      <c r="G21" s="128"/>
      <c r="H21" s="128"/>
      <c r="I21" s="129"/>
    </row>
    <row r="22" spans="1:43" s="2" customFormat="1" ht="9" customHeight="1">
      <c r="B22" s="17"/>
      <c r="C22" s="9"/>
      <c r="D22" s="9"/>
      <c r="E22" s="9"/>
      <c r="F22" s="9"/>
      <c r="G22" s="9"/>
      <c r="H22" s="9"/>
      <c r="I22" s="18"/>
    </row>
    <row r="23" spans="1:43" s="2" customFormat="1" ht="41.45">
      <c r="B23" s="19" t="s">
        <v>12</v>
      </c>
      <c r="C23" s="20" t="s">
        <v>13</v>
      </c>
      <c r="D23" s="20" t="s">
        <v>14</v>
      </c>
      <c r="E23" s="21"/>
      <c r="F23" s="20" t="s">
        <v>15</v>
      </c>
      <c r="G23" s="22" t="s">
        <v>16</v>
      </c>
      <c r="H23" s="20" t="s">
        <v>17</v>
      </c>
      <c r="I23" s="23" t="s">
        <v>18</v>
      </c>
    </row>
    <row r="24" spans="1:43" s="1" customFormat="1">
      <c r="B24" s="19" t="s">
        <v>19</v>
      </c>
      <c r="C24" s="130" t="s">
        <v>20</v>
      </c>
      <c r="D24" s="130"/>
      <c r="E24" s="24"/>
      <c r="F24" s="25"/>
      <c r="G24" s="26">
        <f>SUM(G25:G31)</f>
        <v>331957.26</v>
      </c>
      <c r="H24" s="27"/>
      <c r="I24" s="28"/>
    </row>
    <row r="25" spans="1:43" s="4" customFormat="1">
      <c r="A25" s="6"/>
      <c r="B25" s="29" t="s">
        <v>21</v>
      </c>
      <c r="C25" s="102" t="s">
        <v>22</v>
      </c>
      <c r="D25" s="31" t="s">
        <v>23</v>
      </c>
      <c r="E25" s="32"/>
      <c r="F25" s="33">
        <v>250</v>
      </c>
      <c r="G25" s="34">
        <v>43106.58</v>
      </c>
      <c r="H25" s="35"/>
      <c r="I25" s="36">
        <f t="shared" ref="I25:I31" si="0">F25*H25</f>
        <v>0</v>
      </c>
      <c r="J25" s="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>
      <c r="B26" s="29" t="s">
        <v>24</v>
      </c>
      <c r="C26" s="102"/>
      <c r="D26" s="30" t="s">
        <v>25</v>
      </c>
      <c r="E26" s="10"/>
      <c r="F26" s="33">
        <v>250</v>
      </c>
      <c r="G26" s="34">
        <v>72568.759999999995</v>
      </c>
      <c r="H26" s="35"/>
      <c r="I26" s="36">
        <f t="shared" si="0"/>
        <v>0</v>
      </c>
      <c r="J26" s="7"/>
    </row>
    <row r="27" spans="1:43">
      <c r="B27" s="29" t="s">
        <v>26</v>
      </c>
      <c r="C27" s="102"/>
      <c r="D27" s="30" t="s">
        <v>27</v>
      </c>
      <c r="E27" s="10"/>
      <c r="F27" s="33">
        <v>250</v>
      </c>
      <c r="G27" s="34">
        <v>29929.81</v>
      </c>
      <c r="H27" s="35"/>
      <c r="I27" s="36">
        <f t="shared" si="0"/>
        <v>0</v>
      </c>
      <c r="J27" s="7"/>
    </row>
    <row r="28" spans="1:43">
      <c r="B28" s="29" t="s">
        <v>28</v>
      </c>
      <c r="C28" s="102"/>
      <c r="D28" s="30" t="s">
        <v>29</v>
      </c>
      <c r="E28" s="10"/>
      <c r="F28" s="33">
        <v>250</v>
      </c>
      <c r="G28" s="34">
        <v>24853.72</v>
      </c>
      <c r="H28" s="35"/>
      <c r="I28" s="36">
        <f t="shared" si="0"/>
        <v>0</v>
      </c>
      <c r="J28" s="7"/>
    </row>
    <row r="29" spans="1:43" ht="15.6" customHeight="1">
      <c r="B29" s="29" t="s">
        <v>30</v>
      </c>
      <c r="C29" s="102"/>
      <c r="D29" s="30" t="s">
        <v>31</v>
      </c>
      <c r="E29" s="10"/>
      <c r="F29" s="33">
        <v>250</v>
      </c>
      <c r="G29" s="34">
        <v>38519.97</v>
      </c>
      <c r="H29" s="35"/>
      <c r="I29" s="36">
        <f t="shared" si="0"/>
        <v>0</v>
      </c>
      <c r="J29" s="7"/>
    </row>
    <row r="30" spans="1:43">
      <c r="B30" s="29" t="s">
        <v>32</v>
      </c>
      <c r="C30" s="102"/>
      <c r="D30" s="30" t="s">
        <v>33</v>
      </c>
      <c r="E30" s="10"/>
      <c r="F30" s="33">
        <v>250</v>
      </c>
      <c r="G30" s="34">
        <v>38981.65</v>
      </c>
      <c r="H30" s="35"/>
      <c r="I30" s="36">
        <f t="shared" si="0"/>
        <v>0</v>
      </c>
      <c r="J30" s="7"/>
    </row>
    <row r="31" spans="1:43">
      <c r="B31" s="29" t="s">
        <v>34</v>
      </c>
      <c r="C31" s="37" t="s">
        <v>35</v>
      </c>
      <c r="D31" s="30" t="s">
        <v>36</v>
      </c>
      <c r="E31" s="10"/>
      <c r="F31" s="33">
        <v>250</v>
      </c>
      <c r="G31" s="34">
        <v>83996.77</v>
      </c>
      <c r="H31" s="35"/>
      <c r="I31" s="36">
        <f t="shared" si="0"/>
        <v>0</v>
      </c>
      <c r="J31" s="7"/>
    </row>
    <row r="32" spans="1:43" s="1" customFormat="1">
      <c r="A32" s="5"/>
      <c r="B32" s="131" t="s">
        <v>37</v>
      </c>
      <c r="C32" s="132"/>
      <c r="D32" s="132"/>
      <c r="E32" s="38"/>
      <c r="F32" s="39">
        <v>250</v>
      </c>
      <c r="G32" s="78"/>
      <c r="H32" s="40">
        <f>SUM(H25:H31)</f>
        <v>0</v>
      </c>
      <c r="I32" s="41">
        <f>SUM(I25:I31)</f>
        <v>0</v>
      </c>
    </row>
    <row r="33" spans="1:43" s="1" customFormat="1">
      <c r="B33" s="42"/>
      <c r="C33" s="42"/>
      <c r="D33" s="42"/>
      <c r="E33" s="42"/>
      <c r="F33" s="43"/>
      <c r="G33" s="43"/>
      <c r="H33" s="44"/>
      <c r="I33" s="44"/>
    </row>
    <row r="34" spans="1:43" s="1" customFormat="1" ht="16.149999999999999" thickBot="1">
      <c r="B34" s="42"/>
      <c r="C34" s="42"/>
      <c r="D34" s="42"/>
      <c r="E34" s="42"/>
      <c r="F34" s="43"/>
      <c r="G34" s="43"/>
      <c r="H34" s="44"/>
      <c r="I34" s="44"/>
    </row>
    <row r="35" spans="1:43" s="1" customFormat="1" ht="19.149999999999999" customHeight="1" thickBot="1">
      <c r="A35" s="5"/>
      <c r="B35" s="124" t="s">
        <v>38</v>
      </c>
      <c r="C35" s="125"/>
      <c r="D35" s="125"/>
      <c r="E35" s="125"/>
      <c r="F35" s="125"/>
      <c r="G35" s="125"/>
      <c r="H35" s="125"/>
      <c r="I35" s="126"/>
    </row>
    <row r="36" spans="1:43" s="1" customFormat="1" ht="16.149999999999999" customHeight="1">
      <c r="A36" s="5"/>
      <c r="B36" s="127" t="s">
        <v>39</v>
      </c>
      <c r="C36" s="133"/>
      <c r="D36" s="133"/>
      <c r="E36" s="133"/>
      <c r="F36" s="133"/>
      <c r="G36" s="133"/>
      <c r="H36" s="133"/>
      <c r="I36" s="134"/>
    </row>
    <row r="37" spans="1:43" s="1" customFormat="1" ht="6" customHeight="1">
      <c r="A37" s="5"/>
      <c r="B37" s="17"/>
      <c r="C37" s="9"/>
      <c r="D37" s="9"/>
      <c r="E37" s="9"/>
      <c r="F37" s="9"/>
      <c r="G37" s="9"/>
      <c r="H37" s="9"/>
      <c r="I37" s="18"/>
    </row>
    <row r="38" spans="1:43" s="1" customFormat="1" ht="41.45">
      <c r="A38" s="5"/>
      <c r="B38" s="19" t="s">
        <v>12</v>
      </c>
      <c r="C38" s="20" t="s">
        <v>13</v>
      </c>
      <c r="D38" s="20" t="s">
        <v>14</v>
      </c>
      <c r="E38" s="21"/>
      <c r="F38" s="20" t="s">
        <v>15</v>
      </c>
      <c r="G38" s="22" t="s">
        <v>16</v>
      </c>
      <c r="H38" s="20" t="s">
        <v>17</v>
      </c>
      <c r="I38" s="23" t="s">
        <v>18</v>
      </c>
    </row>
    <row r="39" spans="1:43" s="1" customFormat="1" ht="29.25" customHeight="1">
      <c r="A39" s="5"/>
      <c r="B39" s="19" t="s">
        <v>40</v>
      </c>
      <c r="C39" s="135" t="s">
        <v>38</v>
      </c>
      <c r="D39" s="135"/>
      <c r="E39" s="84"/>
      <c r="F39" s="45"/>
      <c r="G39" s="52">
        <f>SUM(G40:G70)</f>
        <v>5355048.1399999997</v>
      </c>
      <c r="H39" s="46"/>
      <c r="I39" s="47"/>
    </row>
    <row r="40" spans="1:43" ht="25.15" customHeight="1">
      <c r="B40" s="29" t="s">
        <v>41</v>
      </c>
      <c r="C40" s="136" t="s">
        <v>42</v>
      </c>
      <c r="D40" s="30" t="s">
        <v>43</v>
      </c>
      <c r="E40" s="10"/>
      <c r="F40" s="33">
        <v>250</v>
      </c>
      <c r="G40" s="48">
        <v>828441.21</v>
      </c>
      <c r="H40" s="35"/>
      <c r="I40" s="36">
        <f t="shared" ref="I40:I43" si="1">F40*H40</f>
        <v>0</v>
      </c>
      <c r="J40" s="8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" customFormat="1" ht="25.15" customHeight="1">
      <c r="A41" s="5"/>
      <c r="B41" s="29" t="s">
        <v>44</v>
      </c>
      <c r="C41" s="137"/>
      <c r="D41" s="30" t="s">
        <v>45</v>
      </c>
      <c r="E41" s="10"/>
      <c r="F41" s="33">
        <v>250</v>
      </c>
      <c r="G41" s="48">
        <v>156140.53</v>
      </c>
      <c r="H41" s="35"/>
      <c r="I41" s="36">
        <f t="shared" si="1"/>
        <v>0</v>
      </c>
    </row>
    <row r="42" spans="1:43" ht="25.15" customHeight="1">
      <c r="B42" s="29" t="s">
        <v>46</v>
      </c>
      <c r="C42" s="136" t="s">
        <v>47</v>
      </c>
      <c r="D42" s="30" t="s">
        <v>48</v>
      </c>
      <c r="E42" s="10"/>
      <c r="F42" s="33">
        <v>250</v>
      </c>
      <c r="G42" s="48">
        <v>346224.9</v>
      </c>
      <c r="H42" s="35"/>
      <c r="I42" s="36">
        <f t="shared" si="1"/>
        <v>0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" customFormat="1" ht="24.6" customHeight="1">
      <c r="A43" s="5"/>
      <c r="B43" s="29" t="s">
        <v>49</v>
      </c>
      <c r="C43" s="137"/>
      <c r="D43" s="30" t="s">
        <v>50</v>
      </c>
      <c r="E43" s="10"/>
      <c r="F43" s="33">
        <v>250</v>
      </c>
      <c r="G43" s="48">
        <v>72045.83</v>
      </c>
      <c r="H43" s="35"/>
      <c r="I43" s="36">
        <f t="shared" si="1"/>
        <v>0</v>
      </c>
    </row>
    <row r="44" spans="1:43" s="1" customFormat="1" ht="93.6" customHeight="1">
      <c r="A44" s="5"/>
      <c r="B44" s="29" t="s">
        <v>51</v>
      </c>
      <c r="C44" s="30" t="s">
        <v>52</v>
      </c>
      <c r="D44" s="37" t="s">
        <v>53</v>
      </c>
      <c r="E44" s="85"/>
      <c r="F44" s="33">
        <v>250</v>
      </c>
      <c r="G44" s="48">
        <v>288588.77</v>
      </c>
      <c r="H44" s="35"/>
      <c r="I44" s="36">
        <f>F44*H44</f>
        <v>0</v>
      </c>
    </row>
    <row r="45" spans="1:43" s="1" customFormat="1" ht="41.45">
      <c r="A45" s="5"/>
      <c r="B45" s="29" t="s">
        <v>54</v>
      </c>
      <c r="C45" s="102" t="s">
        <v>55</v>
      </c>
      <c r="D45" s="30" t="s">
        <v>56</v>
      </c>
      <c r="E45" s="10"/>
      <c r="F45" s="33">
        <v>250</v>
      </c>
      <c r="G45" s="49">
        <v>79692.62</v>
      </c>
      <c r="H45" s="35"/>
      <c r="I45" s="36">
        <f t="shared" ref="I45:I70" si="2">F45*H45</f>
        <v>0</v>
      </c>
      <c r="J45" s="7"/>
    </row>
    <row r="46" spans="1:43" s="1" customFormat="1" ht="24" customHeight="1">
      <c r="A46" s="5"/>
      <c r="B46" s="29" t="s">
        <v>57</v>
      </c>
      <c r="C46" s="102"/>
      <c r="D46" s="30" t="s">
        <v>58</v>
      </c>
      <c r="E46" s="10"/>
      <c r="F46" s="33">
        <v>250</v>
      </c>
      <c r="G46" s="49">
        <v>69198.2</v>
      </c>
      <c r="H46" s="35"/>
      <c r="I46" s="36">
        <f t="shared" si="2"/>
        <v>0</v>
      </c>
      <c r="J46" s="7"/>
    </row>
    <row r="47" spans="1:43" s="1" customFormat="1">
      <c r="A47" s="5"/>
      <c r="B47" s="29" t="s">
        <v>59</v>
      </c>
      <c r="C47" s="30" t="s">
        <v>60</v>
      </c>
      <c r="D47" s="30" t="s">
        <v>61</v>
      </c>
      <c r="E47" s="10"/>
      <c r="F47" s="33">
        <v>250</v>
      </c>
      <c r="G47" s="49">
        <v>51465.120000000003</v>
      </c>
      <c r="H47" s="35"/>
      <c r="I47" s="36">
        <f t="shared" si="2"/>
        <v>0</v>
      </c>
      <c r="J47" s="7"/>
    </row>
    <row r="48" spans="1:43" s="1" customFormat="1" ht="27.6">
      <c r="A48" s="5"/>
      <c r="B48" s="29" t="s">
        <v>62</v>
      </c>
      <c r="C48" s="30" t="s">
        <v>63</v>
      </c>
      <c r="D48" s="30" t="s">
        <v>64</v>
      </c>
      <c r="E48" s="10"/>
      <c r="F48" s="33">
        <v>250</v>
      </c>
      <c r="G48" s="49">
        <v>153917.35</v>
      </c>
      <c r="H48" s="35"/>
      <c r="I48" s="36">
        <f t="shared" si="2"/>
        <v>0</v>
      </c>
      <c r="J48" s="7"/>
    </row>
    <row r="49" spans="1:10" s="1" customFormat="1" ht="27.6">
      <c r="A49" s="5"/>
      <c r="B49" s="29" t="s">
        <v>65</v>
      </c>
      <c r="C49" s="30" t="s">
        <v>66</v>
      </c>
      <c r="D49" s="30" t="s">
        <v>67</v>
      </c>
      <c r="E49" s="10"/>
      <c r="F49" s="33">
        <v>250</v>
      </c>
      <c r="G49" s="49">
        <v>114743.28</v>
      </c>
      <c r="H49" s="35"/>
      <c r="I49" s="36">
        <f t="shared" si="2"/>
        <v>0</v>
      </c>
      <c r="J49" s="7"/>
    </row>
    <row r="50" spans="1:10" s="1" customFormat="1" ht="27.6">
      <c r="A50" s="5"/>
      <c r="B50" s="29" t="s">
        <v>68</v>
      </c>
      <c r="C50" s="30" t="s">
        <v>69</v>
      </c>
      <c r="D50" s="30" t="s">
        <v>70</v>
      </c>
      <c r="E50" s="10"/>
      <c r="F50" s="33">
        <v>250</v>
      </c>
      <c r="G50" s="49">
        <v>587880</v>
      </c>
      <c r="H50" s="35"/>
      <c r="I50" s="36">
        <f t="shared" si="2"/>
        <v>0</v>
      </c>
      <c r="J50" s="7"/>
    </row>
    <row r="51" spans="1:10" s="1" customFormat="1">
      <c r="A51" s="5"/>
      <c r="B51" s="29" t="s">
        <v>71</v>
      </c>
      <c r="C51" s="102" t="s">
        <v>72</v>
      </c>
      <c r="D51" s="30" t="s">
        <v>73</v>
      </c>
      <c r="E51" s="10"/>
      <c r="F51" s="33">
        <v>250</v>
      </c>
      <c r="G51" s="49">
        <v>344411.08</v>
      </c>
      <c r="H51" s="35"/>
      <c r="I51" s="36">
        <f t="shared" si="2"/>
        <v>0</v>
      </c>
      <c r="J51" s="7"/>
    </row>
    <row r="52" spans="1:10" s="1" customFormat="1">
      <c r="A52" s="5"/>
      <c r="B52" s="29" t="s">
        <v>74</v>
      </c>
      <c r="C52" s="102"/>
      <c r="D52" s="30" t="s">
        <v>75</v>
      </c>
      <c r="E52" s="10"/>
      <c r="F52" s="33">
        <v>250</v>
      </c>
      <c r="G52" s="49">
        <v>136325.16</v>
      </c>
      <c r="H52" s="35"/>
      <c r="I52" s="36">
        <f t="shared" si="2"/>
        <v>0</v>
      </c>
      <c r="J52" s="7"/>
    </row>
    <row r="53" spans="1:10" s="1" customFormat="1">
      <c r="A53" s="5"/>
      <c r="B53" s="29" t="s">
        <v>76</v>
      </c>
      <c r="C53" s="30" t="s">
        <v>77</v>
      </c>
      <c r="D53" s="30" t="s">
        <v>78</v>
      </c>
      <c r="E53" s="10"/>
      <c r="F53" s="33">
        <v>250</v>
      </c>
      <c r="G53" s="49">
        <v>283552.93</v>
      </c>
      <c r="H53" s="35"/>
      <c r="I53" s="36">
        <f t="shared" si="2"/>
        <v>0</v>
      </c>
      <c r="J53" s="7"/>
    </row>
    <row r="54" spans="1:10" s="1" customFormat="1" ht="27.6">
      <c r="A54" s="5"/>
      <c r="B54" s="29" t="s">
        <v>79</v>
      </c>
      <c r="C54" s="30" t="s">
        <v>80</v>
      </c>
      <c r="D54" s="30" t="s">
        <v>81</v>
      </c>
      <c r="E54" s="10"/>
      <c r="F54" s="33">
        <v>250</v>
      </c>
      <c r="G54" s="49">
        <v>51681.07</v>
      </c>
      <c r="H54" s="35"/>
      <c r="I54" s="36">
        <f t="shared" si="2"/>
        <v>0</v>
      </c>
      <c r="J54" s="7"/>
    </row>
    <row r="55" spans="1:10" s="1" customFormat="1">
      <c r="A55" s="5"/>
      <c r="B55" s="29" t="s">
        <v>82</v>
      </c>
      <c r="C55" s="102" t="s">
        <v>83</v>
      </c>
      <c r="D55" s="30" t="s">
        <v>84</v>
      </c>
      <c r="E55" s="10"/>
      <c r="F55" s="33">
        <v>250</v>
      </c>
      <c r="G55" s="49">
        <v>94200.8</v>
      </c>
      <c r="H55" s="35"/>
      <c r="I55" s="36">
        <f t="shared" si="2"/>
        <v>0</v>
      </c>
      <c r="J55" s="7"/>
    </row>
    <row r="56" spans="1:10" s="1" customFormat="1" ht="27.6">
      <c r="A56" s="5"/>
      <c r="B56" s="29" t="s">
        <v>85</v>
      </c>
      <c r="C56" s="102"/>
      <c r="D56" s="50" t="s">
        <v>86</v>
      </c>
      <c r="E56" s="86"/>
      <c r="F56" s="33">
        <v>250</v>
      </c>
      <c r="G56" s="49">
        <v>25827.11</v>
      </c>
      <c r="H56" s="35"/>
      <c r="I56" s="36">
        <f t="shared" si="2"/>
        <v>0</v>
      </c>
      <c r="J56" s="7"/>
    </row>
    <row r="57" spans="1:10" s="1" customFormat="1">
      <c r="A57" s="5"/>
      <c r="B57" s="29" t="s">
        <v>87</v>
      </c>
      <c r="C57" s="102" t="s">
        <v>88</v>
      </c>
      <c r="D57" s="30" t="s">
        <v>89</v>
      </c>
      <c r="E57" s="10"/>
      <c r="F57" s="33">
        <v>250</v>
      </c>
      <c r="G57" s="49">
        <v>30567.57</v>
      </c>
      <c r="H57" s="35"/>
      <c r="I57" s="36">
        <f t="shared" si="2"/>
        <v>0</v>
      </c>
      <c r="J57" s="7"/>
    </row>
    <row r="58" spans="1:10" s="1" customFormat="1" ht="27.6">
      <c r="A58" s="5"/>
      <c r="B58" s="29" t="s">
        <v>90</v>
      </c>
      <c r="C58" s="102"/>
      <c r="D58" s="30" t="s">
        <v>91</v>
      </c>
      <c r="E58" s="10"/>
      <c r="F58" s="33">
        <v>250</v>
      </c>
      <c r="G58" s="49">
        <v>25338.19</v>
      </c>
      <c r="H58" s="35"/>
      <c r="I58" s="36">
        <f t="shared" si="2"/>
        <v>0</v>
      </c>
      <c r="J58" s="7"/>
    </row>
    <row r="59" spans="1:10" s="1" customFormat="1">
      <c r="A59" s="5"/>
      <c r="B59" s="29" t="s">
        <v>92</v>
      </c>
      <c r="C59" s="102"/>
      <c r="D59" s="30" t="s">
        <v>93</v>
      </c>
      <c r="E59" s="10"/>
      <c r="F59" s="33">
        <v>250</v>
      </c>
      <c r="G59" s="49">
        <v>21178.27</v>
      </c>
      <c r="H59" s="35"/>
      <c r="I59" s="36">
        <f t="shared" si="2"/>
        <v>0</v>
      </c>
      <c r="J59" s="7"/>
    </row>
    <row r="60" spans="1:10" s="1" customFormat="1" ht="22.15" customHeight="1">
      <c r="A60" s="5"/>
      <c r="B60" s="29" t="s">
        <v>94</v>
      </c>
      <c r="C60" s="30" t="s">
        <v>95</v>
      </c>
      <c r="D60" s="30" t="s">
        <v>96</v>
      </c>
      <c r="E60" s="10"/>
      <c r="F60" s="33">
        <v>250</v>
      </c>
      <c r="G60" s="49">
        <v>53032.83</v>
      </c>
      <c r="H60" s="35"/>
      <c r="I60" s="36">
        <f t="shared" si="2"/>
        <v>0</v>
      </c>
      <c r="J60" s="7"/>
    </row>
    <row r="61" spans="1:10" s="1" customFormat="1" ht="23.45" customHeight="1">
      <c r="A61" s="5"/>
      <c r="B61" s="29" t="s">
        <v>97</v>
      </c>
      <c r="C61" s="102" t="s">
        <v>98</v>
      </c>
      <c r="D61" s="30" t="s">
        <v>99</v>
      </c>
      <c r="E61" s="10"/>
      <c r="F61" s="33">
        <v>250</v>
      </c>
      <c r="G61" s="49">
        <v>22109.93</v>
      </c>
      <c r="H61" s="35"/>
      <c r="I61" s="36">
        <f t="shared" si="2"/>
        <v>0</v>
      </c>
      <c r="J61" s="7"/>
    </row>
    <row r="62" spans="1:10" s="1" customFormat="1" ht="41.45">
      <c r="A62" s="5"/>
      <c r="B62" s="29" t="s">
        <v>100</v>
      </c>
      <c r="C62" s="102"/>
      <c r="D62" s="30" t="s">
        <v>101</v>
      </c>
      <c r="E62" s="10"/>
      <c r="F62" s="33">
        <v>250</v>
      </c>
      <c r="G62" s="49">
        <v>163621.79</v>
      </c>
      <c r="H62" s="35"/>
      <c r="I62" s="36">
        <f t="shared" si="2"/>
        <v>0</v>
      </c>
      <c r="J62" s="7"/>
    </row>
    <row r="63" spans="1:10" s="1" customFormat="1" ht="22.9" customHeight="1">
      <c r="A63" s="5"/>
      <c r="B63" s="29" t="s">
        <v>102</v>
      </c>
      <c r="C63" s="102"/>
      <c r="D63" s="30" t="s">
        <v>103</v>
      </c>
      <c r="E63" s="10"/>
      <c r="F63" s="33">
        <v>250</v>
      </c>
      <c r="G63" s="49">
        <v>99015.54</v>
      </c>
      <c r="H63" s="35"/>
      <c r="I63" s="36">
        <f t="shared" si="2"/>
        <v>0</v>
      </c>
      <c r="J63" s="7"/>
    </row>
    <row r="64" spans="1:10" ht="22.9" customHeight="1">
      <c r="B64" s="29" t="s">
        <v>104</v>
      </c>
      <c r="C64" s="102"/>
      <c r="D64" s="30" t="s">
        <v>105</v>
      </c>
      <c r="E64" s="10"/>
      <c r="F64" s="33">
        <v>250</v>
      </c>
      <c r="G64" s="49">
        <v>126049.11</v>
      </c>
      <c r="H64" s="35"/>
      <c r="I64" s="36">
        <f t="shared" si="2"/>
        <v>0</v>
      </c>
      <c r="J64" s="7"/>
    </row>
    <row r="65" spans="2:43" ht="22.9" customHeight="1">
      <c r="B65" s="29" t="s">
        <v>106</v>
      </c>
      <c r="C65" s="102"/>
      <c r="D65" s="30" t="s">
        <v>107</v>
      </c>
      <c r="E65" s="10"/>
      <c r="F65" s="33">
        <v>250</v>
      </c>
      <c r="G65" s="49">
        <v>54796.45</v>
      </c>
      <c r="H65" s="35"/>
      <c r="I65" s="36">
        <f t="shared" si="2"/>
        <v>0</v>
      </c>
      <c r="J65" s="7"/>
    </row>
    <row r="66" spans="2:43" ht="22.9" customHeight="1">
      <c r="B66" s="29" t="s">
        <v>108</v>
      </c>
      <c r="C66" s="102"/>
      <c r="D66" s="30" t="s">
        <v>109</v>
      </c>
      <c r="E66" s="10"/>
      <c r="F66" s="33">
        <v>250</v>
      </c>
      <c r="G66" s="49">
        <v>116809.82</v>
      </c>
      <c r="H66" s="35"/>
      <c r="I66" s="36">
        <f t="shared" si="2"/>
        <v>0</v>
      </c>
      <c r="J66" s="7"/>
    </row>
    <row r="67" spans="2:43" ht="22.9" customHeight="1">
      <c r="B67" s="29" t="s">
        <v>110</v>
      </c>
      <c r="C67" s="102"/>
      <c r="D67" s="30" t="s">
        <v>111</v>
      </c>
      <c r="E67" s="10"/>
      <c r="F67" s="33">
        <v>250</v>
      </c>
      <c r="G67" s="49">
        <v>69177.03</v>
      </c>
      <c r="H67" s="35"/>
      <c r="I67" s="36">
        <f t="shared" si="2"/>
        <v>0</v>
      </c>
      <c r="J67" s="7"/>
    </row>
    <row r="68" spans="2:43" ht="22.9" customHeight="1">
      <c r="B68" s="29" t="s">
        <v>112</v>
      </c>
      <c r="C68" s="102"/>
      <c r="D68" s="30" t="s">
        <v>113</v>
      </c>
      <c r="E68" s="10"/>
      <c r="F68" s="33">
        <v>250</v>
      </c>
      <c r="G68" s="49">
        <v>87429.93</v>
      </c>
      <c r="H68" s="35"/>
      <c r="I68" s="36">
        <f t="shared" si="2"/>
        <v>0</v>
      </c>
      <c r="J68" s="7"/>
    </row>
    <row r="69" spans="2:43" ht="30" customHeight="1">
      <c r="B69" s="29" t="s">
        <v>114</v>
      </c>
      <c r="C69" s="102"/>
      <c r="D69" s="30" t="s">
        <v>115</v>
      </c>
      <c r="E69" s="10"/>
      <c r="F69" s="33">
        <v>250</v>
      </c>
      <c r="G69" s="49">
        <v>266080.90999999997</v>
      </c>
      <c r="H69" s="35"/>
      <c r="I69" s="36">
        <f t="shared" si="2"/>
        <v>0</v>
      </c>
      <c r="J69" s="7"/>
    </row>
    <row r="70" spans="2:43" ht="30" customHeight="1">
      <c r="B70" s="29" t="s">
        <v>116</v>
      </c>
      <c r="C70" s="138" t="s">
        <v>117</v>
      </c>
      <c r="D70" s="139"/>
      <c r="E70" s="10"/>
      <c r="F70" s="33">
        <v>250</v>
      </c>
      <c r="G70" s="49">
        <v>535504.81000000006</v>
      </c>
      <c r="H70" s="35"/>
      <c r="I70" s="36">
        <f t="shared" si="2"/>
        <v>0</v>
      </c>
      <c r="J70" s="7"/>
    </row>
    <row r="71" spans="2:43" ht="15" customHeight="1" thickBot="1">
      <c r="B71" s="131" t="s">
        <v>118</v>
      </c>
      <c r="C71" s="132"/>
      <c r="D71" s="132"/>
      <c r="E71" s="87"/>
      <c r="F71" s="39">
        <v>250</v>
      </c>
      <c r="G71" s="88"/>
      <c r="H71" s="40">
        <f>SUM(H40:H70)</f>
        <v>0</v>
      </c>
      <c r="I71" s="41">
        <f>SUM(I40:I70)</f>
        <v>0</v>
      </c>
      <c r="J71" s="7"/>
    </row>
    <row r="72" spans="2:43" ht="24">
      <c r="B72" s="53"/>
      <c r="C72" s="53"/>
      <c r="D72" s="53"/>
      <c r="E72" s="51"/>
      <c r="F72" s="83" t="s">
        <v>119</v>
      </c>
      <c r="G72" s="83" t="s">
        <v>120</v>
      </c>
      <c r="H72" s="54"/>
      <c r="I72" s="54"/>
      <c r="J72" s="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2:43" ht="15" customHeight="1">
      <c r="B73" s="145" t="s">
        <v>121</v>
      </c>
      <c r="C73" s="145"/>
      <c r="D73" s="145"/>
      <c r="E73" s="51"/>
      <c r="F73" s="146">
        <v>0.2928</v>
      </c>
      <c r="G73" s="147">
        <v>411601048.89999998</v>
      </c>
      <c r="H73" s="79"/>
      <c r="I73" s="55">
        <f>I71*H73</f>
        <v>0</v>
      </c>
      <c r="J73" s="7"/>
    </row>
    <row r="74" spans="2:43" ht="15" customHeight="1">
      <c r="B74" s="145" t="s">
        <v>122</v>
      </c>
      <c r="C74" s="145"/>
      <c r="D74" s="145"/>
      <c r="E74" s="51"/>
      <c r="F74" s="146"/>
      <c r="G74" s="148"/>
      <c r="H74" s="79"/>
      <c r="I74" s="55">
        <f>+I71*H74</f>
        <v>0</v>
      </c>
      <c r="J74" s="7"/>
    </row>
    <row r="75" spans="2:43">
      <c r="B75" s="145" t="s">
        <v>123</v>
      </c>
      <c r="C75" s="145"/>
      <c r="D75" s="145"/>
      <c r="E75" s="51"/>
      <c r="F75" s="146"/>
      <c r="G75" s="148"/>
      <c r="H75" s="79"/>
      <c r="I75" s="55">
        <f>I71*H75</f>
        <v>0</v>
      </c>
      <c r="J75" s="7"/>
    </row>
    <row r="76" spans="2:43" ht="15" customHeight="1">
      <c r="B76" s="145" t="s">
        <v>124</v>
      </c>
      <c r="C76" s="145"/>
      <c r="D76" s="145"/>
      <c r="E76" s="51"/>
      <c r="F76" s="56">
        <v>0.19</v>
      </c>
      <c r="G76" s="149"/>
      <c r="H76" s="57">
        <v>0.19</v>
      </c>
      <c r="I76" s="55">
        <f>+H76*I75</f>
        <v>0</v>
      </c>
      <c r="J76" s="7"/>
    </row>
    <row r="77" spans="2:43" s="1" customFormat="1" ht="15" customHeight="1">
      <c r="B77" s="140" t="s">
        <v>125</v>
      </c>
      <c r="C77" s="140"/>
      <c r="D77" s="140"/>
      <c r="E77" s="51"/>
      <c r="F77" s="51"/>
      <c r="G77" s="51"/>
      <c r="H77" s="58"/>
      <c r="I77" s="59">
        <f>SUM(I73:I76)+I71</f>
        <v>0</v>
      </c>
    </row>
    <row r="78" spans="2:43" s="1" customFormat="1">
      <c r="B78" s="9"/>
      <c r="C78" s="9"/>
      <c r="D78" s="9"/>
      <c r="E78" s="9"/>
      <c r="F78" s="60"/>
      <c r="G78" s="60"/>
      <c r="H78" s="61"/>
      <c r="I78" s="61"/>
    </row>
    <row r="79" spans="2:43" s="1" customFormat="1" ht="16.149999999999999" thickBot="1">
      <c r="B79" s="9"/>
      <c r="C79" s="9"/>
      <c r="D79" s="9"/>
      <c r="E79" s="9"/>
      <c r="F79" s="60"/>
      <c r="G79" s="60"/>
      <c r="H79" s="61"/>
      <c r="I79" s="61"/>
    </row>
    <row r="80" spans="2:43" s="1" customFormat="1" ht="16.5" customHeight="1" thickBot="1">
      <c r="B80" s="124" t="s">
        <v>126</v>
      </c>
      <c r="C80" s="125"/>
      <c r="D80" s="125"/>
      <c r="E80" s="125"/>
      <c r="F80" s="125"/>
      <c r="G80" s="125"/>
      <c r="H80" s="125"/>
      <c r="I80" s="126"/>
    </row>
    <row r="81" spans="2:10" s="1" customFormat="1">
      <c r="B81" s="141" t="s">
        <v>127</v>
      </c>
      <c r="C81" s="142"/>
      <c r="D81" s="142"/>
      <c r="E81" s="142"/>
      <c r="F81" s="142"/>
      <c r="G81" s="142"/>
      <c r="H81" s="142"/>
      <c r="I81" s="143"/>
    </row>
    <row r="82" spans="2:10" s="1" customFormat="1" ht="9" customHeight="1">
      <c r="B82" s="17"/>
      <c r="C82" s="9"/>
      <c r="D82" s="9"/>
      <c r="E82" s="9"/>
      <c r="F82" s="9"/>
      <c r="G82" s="9"/>
      <c r="H82" s="9"/>
      <c r="I82" s="18"/>
    </row>
    <row r="83" spans="2:10" s="1" customFormat="1" ht="41.45">
      <c r="B83" s="19" t="s">
        <v>12</v>
      </c>
      <c r="C83" s="20" t="s">
        <v>13</v>
      </c>
      <c r="D83" s="20" t="s">
        <v>14</v>
      </c>
      <c r="E83" s="21"/>
      <c r="F83" s="20" t="s">
        <v>15</v>
      </c>
      <c r="G83" s="22" t="s">
        <v>16</v>
      </c>
      <c r="H83" s="20" t="s">
        <v>17</v>
      </c>
      <c r="I83" s="23" t="s">
        <v>18</v>
      </c>
    </row>
    <row r="84" spans="2:10" s="1" customFormat="1">
      <c r="B84" s="62" t="s">
        <v>128</v>
      </c>
      <c r="C84" s="144" t="s">
        <v>129</v>
      </c>
      <c r="D84" s="144"/>
      <c r="E84" s="24"/>
      <c r="F84" s="63">
        <v>250</v>
      </c>
      <c r="G84" s="80">
        <v>123189.45</v>
      </c>
      <c r="H84" s="35"/>
      <c r="I84" s="36">
        <f>F84*H84</f>
        <v>0</v>
      </c>
      <c r="J84" s="7"/>
    </row>
    <row r="85" spans="2:10" s="1" customFormat="1" ht="16.149999999999999" thickBot="1">
      <c r="B85" s="131" t="s">
        <v>37</v>
      </c>
      <c r="C85" s="132"/>
      <c r="D85" s="132"/>
      <c r="E85" s="38"/>
      <c r="F85" s="39">
        <f>F84</f>
        <v>250</v>
      </c>
      <c r="G85" s="64"/>
      <c r="H85" s="81">
        <f>+H84</f>
        <v>0</v>
      </c>
      <c r="I85" s="82">
        <f>+I84</f>
        <v>0</v>
      </c>
    </row>
    <row r="86" spans="2:10" s="1" customFormat="1">
      <c r="B86" s="9"/>
      <c r="C86" s="9"/>
      <c r="D86" s="9"/>
      <c r="E86" s="9"/>
      <c r="F86" s="60"/>
      <c r="G86" s="60"/>
      <c r="H86" s="61"/>
      <c r="I86" s="61"/>
    </row>
    <row r="87" spans="2:10" s="1" customFormat="1" ht="16.149999999999999" thickBot="1">
      <c r="B87" s="9"/>
      <c r="C87" s="9"/>
      <c r="D87" s="9"/>
      <c r="E87" s="9"/>
      <c r="F87" s="60"/>
      <c r="G87" s="60"/>
      <c r="H87" s="61"/>
      <c r="I87" s="61"/>
    </row>
    <row r="88" spans="2:10" s="1" customFormat="1" ht="15.6" customHeight="1" thickBot="1">
      <c r="B88" s="155" t="s">
        <v>130</v>
      </c>
      <c r="C88" s="156"/>
      <c r="D88" s="156"/>
      <c r="E88" s="156"/>
      <c r="F88" s="156"/>
      <c r="G88" s="157"/>
      <c r="H88" s="169" t="s">
        <v>131</v>
      </c>
      <c r="I88" s="170"/>
    </row>
    <row r="89" spans="2:10" s="1" customFormat="1">
      <c r="B89" s="158" t="str">
        <f>+C24</f>
        <v>COMPONENTE 1- FACTIBILIDAD E INGENIERÍA DE DETALLE</v>
      </c>
      <c r="C89" s="159"/>
      <c r="D89" s="159"/>
      <c r="E89" s="159"/>
      <c r="F89" s="159"/>
      <c r="G89" s="139"/>
      <c r="H89" s="163">
        <f>+I32</f>
        <v>0</v>
      </c>
      <c r="I89" s="164"/>
    </row>
    <row r="90" spans="2:10" s="1" customFormat="1" ht="32.25" customHeight="1">
      <c r="B90" s="158" t="str">
        <f>+C39</f>
        <v>COMPONENTE 2 - ACONDICIONAMIENTO DE LAS ÁREAS DE IMPLEMENTACIÓN, OBRAS CIVILES, SUMINISTRO, TRANSPORTE, INSTALACIÓN Y/O CONSTRUCCIÓN Y PUESTA EN MARCHA DE LOS SSFV</v>
      </c>
      <c r="C90" s="159"/>
      <c r="D90" s="159"/>
      <c r="E90" s="159"/>
      <c r="F90" s="159"/>
      <c r="G90" s="139"/>
      <c r="H90" s="165">
        <f>+I77</f>
        <v>0</v>
      </c>
      <c r="I90" s="166"/>
    </row>
    <row r="91" spans="2:10" s="1" customFormat="1" ht="16.149999999999999" thickBot="1">
      <c r="B91" s="160" t="str">
        <f>+C84</f>
        <v>COMPONENTE 3 - ADMINISTRACIÓN, OPERACIÓN, MANTENIMIENTO Y MONITOREO</v>
      </c>
      <c r="C91" s="161"/>
      <c r="D91" s="161"/>
      <c r="E91" s="161"/>
      <c r="F91" s="161"/>
      <c r="G91" s="162"/>
      <c r="H91" s="167">
        <f>+I85</f>
        <v>0</v>
      </c>
      <c r="I91" s="168"/>
    </row>
    <row r="92" spans="2:10" s="1" customFormat="1" ht="16.149999999999999" thickBot="1">
      <c r="B92" s="9"/>
      <c r="C92" s="9"/>
      <c r="D92" s="9"/>
      <c r="E92" s="9"/>
      <c r="F92" s="60"/>
      <c r="G92" s="60"/>
      <c r="H92" s="61"/>
      <c r="I92" s="61"/>
    </row>
    <row r="93" spans="2:10" s="1" customFormat="1" ht="19.149999999999999" customHeight="1" thickBot="1">
      <c r="B93" s="152" t="s">
        <v>132</v>
      </c>
      <c r="C93" s="153"/>
      <c r="D93" s="153"/>
      <c r="E93" s="153"/>
      <c r="F93" s="153"/>
      <c r="G93" s="154"/>
      <c r="H93" s="150">
        <f>+H89+H90+H91</f>
        <v>0</v>
      </c>
      <c r="I93" s="151"/>
    </row>
    <row r="94" spans="2:10" s="1" customFormat="1" ht="19.149999999999999" customHeight="1">
      <c r="B94" s="66"/>
      <c r="C94" s="66"/>
      <c r="D94" s="66"/>
      <c r="E94" s="66"/>
      <c r="F94" s="66"/>
      <c r="G94" s="67"/>
      <c r="H94" s="65"/>
      <c r="I94" s="44"/>
    </row>
    <row r="95" spans="2:10" s="1" customFormat="1" ht="35.25" customHeight="1">
      <c r="B95" s="68"/>
      <c r="C95" s="68"/>
      <c r="D95" s="11"/>
      <c r="E95" s="11"/>
      <c r="F95" s="69"/>
      <c r="G95" s="69"/>
      <c r="H95" s="69"/>
      <c r="I95" s="69"/>
    </row>
    <row r="96" spans="2:10" s="1" customFormat="1">
      <c r="B96" s="70"/>
      <c r="C96" s="71"/>
      <c r="D96" s="71"/>
      <c r="E96" s="71"/>
      <c r="F96" s="71"/>
      <c r="G96" s="71"/>
      <c r="H96" s="72"/>
      <c r="I96" s="72"/>
    </row>
    <row r="97" spans="2:9" s="1" customFormat="1">
      <c r="B97" s="71" t="s">
        <v>133</v>
      </c>
      <c r="C97" s="71"/>
      <c r="D97" s="71"/>
      <c r="E97" s="71"/>
      <c r="F97" s="71"/>
      <c r="G97" s="71"/>
      <c r="H97" s="72"/>
      <c r="I97" s="72"/>
    </row>
    <row r="98" spans="2:9" s="1" customFormat="1">
      <c r="B98" s="71"/>
      <c r="C98" s="71"/>
      <c r="D98" s="71"/>
      <c r="E98" s="71"/>
      <c r="F98" s="71"/>
      <c r="G98" s="71"/>
      <c r="H98" s="72"/>
      <c r="I98" s="72"/>
    </row>
    <row r="99" spans="2:9" s="1" customFormat="1" ht="16.149999999999999">
      <c r="B99" s="171" t="s">
        <v>134</v>
      </c>
      <c r="C99" s="171"/>
      <c r="D99" s="171"/>
      <c r="E99" s="73"/>
      <c r="F99" s="74"/>
      <c r="G99" s="74"/>
      <c r="H99" s="74"/>
      <c r="I99" s="74"/>
    </row>
    <row r="100" spans="2:9" s="1" customFormat="1" ht="16.149999999999999">
      <c r="B100" s="171" t="s">
        <v>135</v>
      </c>
      <c r="C100" s="171"/>
      <c r="D100" s="171"/>
      <c r="E100" s="73"/>
      <c r="F100" s="74"/>
      <c r="G100" s="74"/>
      <c r="H100" s="74"/>
      <c r="I100" s="74"/>
    </row>
    <row r="101" spans="2:9" s="1" customFormat="1" ht="16.149999999999999">
      <c r="B101" s="171" t="s">
        <v>136</v>
      </c>
      <c r="C101" s="171"/>
      <c r="D101" s="171"/>
      <c r="E101" s="73"/>
      <c r="F101" s="74"/>
      <c r="G101" s="74"/>
      <c r="H101" s="74"/>
      <c r="I101" s="74"/>
    </row>
    <row r="102" spans="2:9" s="1" customFormat="1" ht="16.149999999999999">
      <c r="B102" s="171" t="s">
        <v>137</v>
      </c>
      <c r="C102" s="171"/>
      <c r="D102" s="171"/>
      <c r="E102" s="73"/>
      <c r="F102" s="74"/>
      <c r="G102" s="74"/>
      <c r="H102" s="74"/>
      <c r="I102" s="74"/>
    </row>
    <row r="103" spans="2:9" s="1" customFormat="1" ht="16.149999999999999">
      <c r="B103" s="172"/>
      <c r="C103" s="172"/>
      <c r="D103" s="172"/>
      <c r="E103" s="73"/>
      <c r="F103" s="74"/>
      <c r="G103" s="74"/>
      <c r="H103" s="74"/>
      <c r="I103" s="74"/>
    </row>
    <row r="104" spans="2:9" s="1" customFormat="1">
      <c r="B104" s="70"/>
      <c r="C104" s="70"/>
      <c r="D104" s="70"/>
      <c r="E104" s="70"/>
      <c r="F104" s="70"/>
      <c r="G104" s="70"/>
      <c r="H104" s="70"/>
      <c r="I104" s="70"/>
    </row>
    <row r="105" spans="2:9" s="1" customFormat="1">
      <c r="B105" s="70"/>
      <c r="C105" s="70"/>
      <c r="D105" s="70"/>
      <c r="E105" s="70"/>
      <c r="F105" s="70"/>
      <c r="G105" s="70"/>
      <c r="H105" s="70"/>
      <c r="I105" s="70"/>
    </row>
    <row r="106" spans="2:9" s="1" customFormat="1">
      <c r="B106" s="70"/>
      <c r="C106" s="70"/>
      <c r="D106" s="70"/>
      <c r="E106" s="70"/>
      <c r="F106" s="70"/>
      <c r="G106" s="70"/>
      <c r="H106" s="70"/>
      <c r="I106" s="70"/>
    </row>
    <row r="107" spans="2:9" s="1" customFormat="1">
      <c r="B107" s="70"/>
      <c r="C107" s="70"/>
      <c r="D107" s="70"/>
      <c r="E107" s="70"/>
      <c r="F107" s="70"/>
      <c r="G107" s="70"/>
      <c r="H107" s="70"/>
      <c r="I107" s="70"/>
    </row>
    <row r="108" spans="2:9" s="1" customFormat="1">
      <c r="B108" s="70"/>
      <c r="C108" s="70"/>
      <c r="D108" s="70"/>
      <c r="E108" s="70"/>
      <c r="F108" s="70"/>
      <c r="G108" s="70"/>
      <c r="H108" s="70"/>
      <c r="I108" s="70"/>
    </row>
    <row r="109" spans="2:9" s="1" customFormat="1">
      <c r="B109" s="70"/>
      <c r="C109" s="70"/>
      <c r="D109" s="70"/>
      <c r="E109" s="70"/>
      <c r="F109" s="70"/>
      <c r="G109" s="70"/>
      <c r="H109" s="70"/>
      <c r="I109" s="70"/>
    </row>
    <row r="110" spans="2:9" s="1" customFormat="1">
      <c r="B110" s="70"/>
      <c r="C110" s="70"/>
      <c r="D110" s="70"/>
      <c r="E110" s="70"/>
      <c r="F110" s="70"/>
      <c r="G110" s="70"/>
      <c r="H110" s="70"/>
      <c r="I110" s="70"/>
    </row>
    <row r="111" spans="2:9" s="1" customFormat="1"/>
    <row r="112" spans="2:9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ht="15.6" customHeight="1"/>
    <row r="269" ht="15.6" customHeight="1"/>
    <row r="270" ht="15.6" customHeight="1"/>
    <row r="271" ht="15.6" customHeight="1"/>
  </sheetData>
  <sheetProtection selectLockedCells="1"/>
  <mergeCells count="57">
    <mergeCell ref="H93:I93"/>
    <mergeCell ref="B93:G93"/>
    <mergeCell ref="B88:G88"/>
    <mergeCell ref="B89:G89"/>
    <mergeCell ref="B90:G90"/>
    <mergeCell ref="B91:G91"/>
    <mergeCell ref="H89:I89"/>
    <mergeCell ref="H90:I90"/>
    <mergeCell ref="H91:I91"/>
    <mergeCell ref="H88:I88"/>
    <mergeCell ref="B103:D103"/>
    <mergeCell ref="B99:D99"/>
    <mergeCell ref="B100:D100"/>
    <mergeCell ref="B101:D101"/>
    <mergeCell ref="B102:D102"/>
    <mergeCell ref="B71:D71"/>
    <mergeCell ref="B73:D73"/>
    <mergeCell ref="F73:F75"/>
    <mergeCell ref="G73:G76"/>
    <mergeCell ref="B74:D74"/>
    <mergeCell ref="B75:D75"/>
    <mergeCell ref="B76:D76"/>
    <mergeCell ref="B77:D77"/>
    <mergeCell ref="B80:I80"/>
    <mergeCell ref="B81:I81"/>
    <mergeCell ref="C84:D84"/>
    <mergeCell ref="B85:D85"/>
    <mergeCell ref="C70:D70"/>
    <mergeCell ref="C42:C43"/>
    <mergeCell ref="C45:C46"/>
    <mergeCell ref="C51:C52"/>
    <mergeCell ref="C55:C56"/>
    <mergeCell ref="C57:C59"/>
    <mergeCell ref="C61:C69"/>
    <mergeCell ref="B32:D32"/>
    <mergeCell ref="B35:I35"/>
    <mergeCell ref="B36:I36"/>
    <mergeCell ref="C39:D39"/>
    <mergeCell ref="C40:C41"/>
    <mergeCell ref="C25:C30"/>
    <mergeCell ref="B9:C9"/>
    <mergeCell ref="D9:I9"/>
    <mergeCell ref="B10:C10"/>
    <mergeCell ref="D10:I10"/>
    <mergeCell ref="B12:I12"/>
    <mergeCell ref="B13:I16"/>
    <mergeCell ref="B18:C18"/>
    <mergeCell ref="F18:G18"/>
    <mergeCell ref="B20:I20"/>
    <mergeCell ref="B21:I21"/>
    <mergeCell ref="C24:D24"/>
    <mergeCell ref="B8:I8"/>
    <mergeCell ref="B3:I3"/>
    <mergeCell ref="B4:I4"/>
    <mergeCell ref="B6:I6"/>
    <mergeCell ref="B7:I7"/>
    <mergeCell ref="B5:I5"/>
  </mergeCells>
  <conditionalFormatting sqref="H25:H31">
    <cfRule type="cellIs" dxfId="7" priority="2" operator="greaterThan">
      <formula>$G25</formula>
    </cfRule>
  </conditionalFormatting>
  <conditionalFormatting sqref="H40:H70">
    <cfRule type="cellIs" dxfId="6" priority="9" operator="greaterThan">
      <formula>$G40</formula>
    </cfRule>
  </conditionalFormatting>
  <conditionalFormatting sqref="H73:H75">
    <cfRule type="expression" dxfId="5" priority="3" stopIfTrue="1">
      <formula>SUM($H$73:$H$75)&gt;F$73</formula>
    </cfRule>
  </conditionalFormatting>
  <conditionalFormatting sqref="H84">
    <cfRule type="cellIs" dxfId="4" priority="1" operator="greaterThan">
      <formula>$G84</formula>
    </cfRule>
  </conditionalFormatting>
  <conditionalFormatting sqref="I73">
    <cfRule type="expression" dxfId="3" priority="7">
      <formula>SUM($I73:$I76)&gt;$G$73</formula>
    </cfRule>
  </conditionalFormatting>
  <conditionalFormatting sqref="I74">
    <cfRule type="expression" dxfId="2" priority="6">
      <formula>SUM($I73:$I76)&gt;$G$73</formula>
    </cfRule>
  </conditionalFormatting>
  <conditionalFormatting sqref="I75">
    <cfRule type="expression" dxfId="1" priority="5">
      <formula>SUM($I73:$I76)&gt;$G$73</formula>
    </cfRule>
  </conditionalFormatting>
  <conditionalFormatting sqref="I76">
    <cfRule type="expression" dxfId="0" priority="4">
      <formula>SUM($I73:$I76)&gt;$G$73</formula>
    </cfRule>
  </conditionalFormatting>
  <dataValidations count="3">
    <dataValidation type="custom" allowBlank="1" showInputMessage="1" showErrorMessage="1" errorTitle="Verificar valor ingresado" error="Esta intentando ingresar un rubro mayor al valor maximo de referencia." sqref="H84 H25:H31" xr:uid="{84B06F1C-8163-48F1-80CE-E1D7AD649844}">
      <formula1>H25&lt;=G25</formula1>
    </dataValidation>
    <dataValidation type="custom" allowBlank="1" showInputMessage="1" showErrorMessage="1" errorTitle="Revisar Valor ingresado" error="Esta intentando ingresar un rubro mayor al valor maximo de referencia." sqref="H40:H70" xr:uid="{790DADB4-FB73-4841-8AB0-1FF2A14C7632}">
      <formula1>H40&lt;=G40</formula1>
    </dataValidation>
    <dataValidation type="custom" allowBlank="1" showInputMessage="1" showErrorMessage="1" errorTitle="Verificar porcentajes" error="Esta intentando ingresar un valor mayor al porcertanje maximo de referencia." sqref="H73:H75" xr:uid="{65FC35AD-6E89-4B76-8E4C-03AC00EB04E1}">
      <formula1>F73&gt;=(SUM(H73:H75))</formula1>
    </dataValidation>
  </dataValidations>
  <pageMargins left="0.39" right="0.32" top="0.31" bottom="0.33" header="0.3" footer="0.3"/>
  <pageSetup paperSize="122" scale="63" fitToHeight="0" orientation="landscape" r:id="rId1"/>
  <rowBreaks count="2" manualBreakCount="2">
    <brk id="41" max="8" man="1"/>
    <brk id="7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2650C6774454C8C62417CB829A15D" ma:contentTypeVersion="12" ma:contentTypeDescription="Crear nuevo documento." ma:contentTypeScope="" ma:versionID="a44b5325c7fe8dfeafdd608ffec66749">
  <xsd:schema xmlns:xsd="http://www.w3.org/2001/XMLSchema" xmlns:xs="http://www.w3.org/2001/XMLSchema" xmlns:p="http://schemas.microsoft.com/office/2006/metadata/properties" xmlns:ns2="b04aea1d-15a3-46e0-bd67-63296df7c8d7" xmlns:ns3="08375845-2e5b-48c3-b296-5625308c3fab" targetNamespace="http://schemas.microsoft.com/office/2006/metadata/properties" ma:root="true" ma:fieldsID="dc8e9047344053027bd563e8bb130108" ns2:_="" ns3:_="">
    <xsd:import namespace="b04aea1d-15a3-46e0-bd67-63296df7c8d7"/>
    <xsd:import namespace="08375845-2e5b-48c3-b296-5625308c3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aaaaaa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aea1d-15a3-46e0-bd67-63296df7c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4feee06-36c4-4f57-8b48-abef818b0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aaaaaaa" ma:index="19" nillable="true" ma:displayName="aaaaaaaa" ma:internalName="aaaaaaa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75845-2e5b-48c3-b296-5625308c3f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be5afc-4726-490a-bfda-e45dedfafda2}" ma:internalName="TaxCatchAll" ma:showField="CatchAllData" ma:web="08375845-2e5b-48c3-b296-5625308c3f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aea1d-15a3-46e0-bd67-63296df7c8d7">
      <Terms xmlns="http://schemas.microsoft.com/office/infopath/2007/PartnerControls"/>
    </lcf76f155ced4ddcb4097134ff3c332f>
    <TaxCatchAll xmlns="08375845-2e5b-48c3-b296-5625308c3fab" xsi:nil="true"/>
    <aaaaaaaa xmlns="b04aea1d-15a3-46e0-bd67-63296df7c8d7" xsi:nil="true"/>
  </documentManagement>
</p:properties>
</file>

<file path=customXml/itemProps1.xml><?xml version="1.0" encoding="utf-8"?>
<ds:datastoreItem xmlns:ds="http://schemas.openxmlformats.org/officeDocument/2006/customXml" ds:itemID="{9343E87B-D005-4A3A-9AFD-7C61F170CCF4}"/>
</file>

<file path=customXml/itemProps2.xml><?xml version="1.0" encoding="utf-8"?>
<ds:datastoreItem xmlns:ds="http://schemas.openxmlformats.org/officeDocument/2006/customXml" ds:itemID="{D5F95983-2A69-4D9F-9ADF-44F7944083B1}"/>
</file>

<file path=customXml/itemProps3.xml><?xml version="1.0" encoding="utf-8"?>
<ds:datastoreItem xmlns:ds="http://schemas.openxmlformats.org/officeDocument/2006/customXml" ds:itemID="{63F4C5CD-D4B8-4633-BC46-3FEB9EC44A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Germán Enrique Jiménez Gaitán</dc:creator>
  <cp:keywords/>
  <dc:description/>
  <cp:lastModifiedBy>Manuel Ricardo Mejía Castillo</cp:lastModifiedBy>
  <cp:revision/>
  <dcterms:created xsi:type="dcterms:W3CDTF">2024-05-20T19:37:56Z</dcterms:created>
  <dcterms:modified xsi:type="dcterms:W3CDTF">2026-04-27T22:09:57Z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0x01010097D2650C6774454C8C62417CB829A15D</vt:lpwstr>
  </property>
  <property fmtid="{D5CDD505-2E9C-101B-9397-08002B2CF9AE}" pid="3" name="MediaServiceImageTags">
    <vt:lpwstr/>
  </property>
</Properties>
</file>